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0" documentId="13_ncr:1_{47CE4993-8C1A-4735-AC52-7FD7CD188BB8}" xr6:coauthVersionLast="47" xr6:coauthVersionMax="47" xr10:uidLastSave="{00000000-0000-0000-0000-000000000000}"/>
  <bookViews>
    <workbookView xWindow="-108" yWindow="-108" windowWidth="23256" windowHeight="12576" xr2:uid="{00000000-000D-0000-FFFF-FFFF00000000}"/>
  </bookViews>
  <sheets>
    <sheet name="Raw specificity scores" sheetId="11" r:id="rId1"/>
    <sheet name="Raw scores minus AQ" sheetId="12" r:id="rId2"/>
    <sheet name="Density" sheetId="13" r:id="rId3"/>
    <sheet name="Regression analysis data" sheetId="16" r:id="rId4"/>
    <sheet name="Specificity 4s and 5s" sheetId="15" r:id="rId5"/>
    <sheet name="1. Retrofit London " sheetId="1" r:id="rId6"/>
    <sheet name="2. Low-carbon Development " sheetId="2" r:id="rId7"/>
    <sheet name="3. Low-carbon Transport" sheetId="3" r:id="rId8"/>
    <sheet name="4. Renewable Power" sheetId="4" r:id="rId9"/>
    <sheet name="5. Consumption Emissions" sheetId="5" r:id="rId10"/>
    <sheet name="6. Green Economy" sheetId="6" r:id="rId11"/>
    <sheet name="7. Resilient and Green" sheetId="7" r:id="rId12"/>
    <sheet name="8. Air Quality" sheetId="8" r:id="rId13"/>
    <sheet name="9. Enabling the council" sheetId="9" r:id="rId14"/>
    <sheet name="10. Enabling Others" sheetId="10" r:id="rId1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1" i="15" l="1"/>
  <c r="J31" i="15"/>
  <c r="I31" i="15"/>
  <c r="H31" i="15"/>
  <c r="G31" i="15"/>
  <c r="F31" i="15"/>
  <c r="E31" i="15"/>
  <c r="D31" i="15"/>
  <c r="C31" i="15"/>
  <c r="L30" i="15"/>
  <c r="L29" i="15"/>
  <c r="L28" i="15"/>
  <c r="L27" i="15"/>
  <c r="L26" i="15"/>
  <c r="L25" i="15"/>
  <c r="L24" i="15"/>
  <c r="L23" i="15"/>
  <c r="L22" i="15"/>
  <c r="L21" i="15"/>
  <c r="L20" i="15"/>
  <c r="L19" i="15"/>
  <c r="L18" i="15"/>
  <c r="L17" i="15"/>
  <c r="L16" i="15"/>
  <c r="L15" i="15"/>
  <c r="L14" i="15"/>
  <c r="L13" i="15"/>
  <c r="L12" i="15"/>
  <c r="L11" i="15"/>
  <c r="L10" i="15"/>
  <c r="L9" i="15"/>
  <c r="L8" i="15"/>
  <c r="L7" i="15"/>
  <c r="L6" i="15"/>
  <c r="L5" i="15"/>
  <c r="L4" i="15"/>
  <c r="L3" i="15"/>
  <c r="L2" i="15"/>
  <c r="L12" i="11" l="1"/>
  <c r="K32" i="13"/>
  <c r="J32" i="13"/>
  <c r="I32" i="13"/>
  <c r="H32" i="13"/>
  <c r="G32" i="13"/>
  <c r="F32" i="13"/>
  <c r="E32" i="13"/>
  <c r="D32" i="13"/>
  <c r="C32" i="13"/>
  <c r="B32" i="13"/>
  <c r="M32" i="13" s="1"/>
  <c r="K31" i="13"/>
  <c r="J31" i="13"/>
  <c r="I31" i="13"/>
  <c r="H31" i="13"/>
  <c r="G31" i="13"/>
  <c r="F31" i="13"/>
  <c r="E31" i="13"/>
  <c r="D31" i="13"/>
  <c r="C31" i="13"/>
  <c r="B31" i="13"/>
  <c r="P30" i="13"/>
  <c r="O30" i="13"/>
  <c r="N30" i="13"/>
  <c r="M30" i="13"/>
  <c r="P29" i="13"/>
  <c r="O29" i="13"/>
  <c r="N29" i="13"/>
  <c r="M29" i="13"/>
  <c r="P28" i="13"/>
  <c r="O28" i="13"/>
  <c r="N28" i="13"/>
  <c r="M28" i="13"/>
  <c r="P27" i="13"/>
  <c r="O27" i="13"/>
  <c r="N27" i="13"/>
  <c r="M27" i="13"/>
  <c r="P26" i="13"/>
  <c r="O26" i="13"/>
  <c r="N26" i="13"/>
  <c r="M26" i="13"/>
  <c r="P25" i="13"/>
  <c r="O25" i="13"/>
  <c r="N25" i="13"/>
  <c r="M25" i="13"/>
  <c r="P24" i="13"/>
  <c r="O24" i="13"/>
  <c r="N24" i="13"/>
  <c r="M24" i="13"/>
  <c r="P23" i="13"/>
  <c r="O23" i="13"/>
  <c r="N23" i="13"/>
  <c r="M23" i="13"/>
  <c r="P22" i="13"/>
  <c r="O22" i="13"/>
  <c r="N22" i="13"/>
  <c r="M22" i="13"/>
  <c r="P21" i="13"/>
  <c r="O21" i="13"/>
  <c r="N21" i="13"/>
  <c r="M21" i="13"/>
  <c r="P20" i="13"/>
  <c r="O20" i="13"/>
  <c r="N20" i="13"/>
  <c r="M20" i="13"/>
  <c r="P19" i="13"/>
  <c r="O19" i="13"/>
  <c r="N19" i="13"/>
  <c r="M19" i="13"/>
  <c r="P18" i="13"/>
  <c r="O18" i="13"/>
  <c r="N18" i="13"/>
  <c r="M18" i="13"/>
  <c r="P17" i="13"/>
  <c r="O17" i="13"/>
  <c r="N17" i="13"/>
  <c r="M17" i="13"/>
  <c r="P16" i="13"/>
  <c r="O16" i="13"/>
  <c r="N16" i="13"/>
  <c r="M16" i="13"/>
  <c r="P15" i="13"/>
  <c r="O15" i="13"/>
  <c r="N15" i="13"/>
  <c r="M15" i="13"/>
  <c r="P14" i="13"/>
  <c r="O14" i="13"/>
  <c r="N14" i="13"/>
  <c r="M14" i="13"/>
  <c r="P13" i="13"/>
  <c r="O13" i="13"/>
  <c r="N13" i="13"/>
  <c r="M13" i="13"/>
  <c r="P12" i="13"/>
  <c r="O12" i="13"/>
  <c r="N12" i="13"/>
  <c r="M12" i="13"/>
  <c r="P11" i="13"/>
  <c r="O11" i="13"/>
  <c r="N11" i="13"/>
  <c r="M11" i="13"/>
  <c r="P10" i="13"/>
  <c r="O10" i="13"/>
  <c r="N10" i="13"/>
  <c r="M10" i="13"/>
  <c r="P9" i="13"/>
  <c r="O9" i="13"/>
  <c r="N9" i="13"/>
  <c r="M9" i="13"/>
  <c r="P8" i="13"/>
  <c r="O8" i="13"/>
  <c r="N8" i="13"/>
  <c r="M8" i="13"/>
  <c r="P7" i="13"/>
  <c r="O7" i="13"/>
  <c r="N7" i="13"/>
  <c r="M7" i="13"/>
  <c r="P6" i="13"/>
  <c r="O6" i="13"/>
  <c r="N6" i="13"/>
  <c r="M6" i="13"/>
  <c r="P5" i="13"/>
  <c r="O5" i="13"/>
  <c r="N5" i="13"/>
  <c r="M5" i="13"/>
  <c r="P4" i="13"/>
  <c r="O4" i="13"/>
  <c r="N4" i="13"/>
  <c r="M4" i="13"/>
  <c r="P3" i="13"/>
  <c r="O3" i="13"/>
  <c r="N3" i="13"/>
  <c r="M3" i="13"/>
  <c r="P2" i="13"/>
  <c r="P32" i="13" s="1"/>
  <c r="O2" i="13"/>
  <c r="O31" i="13" s="1"/>
  <c r="N2" i="13"/>
  <c r="N31" i="13" s="1"/>
  <c r="M2" i="13"/>
  <c r="M31" i="13" s="1"/>
  <c r="J31" i="12"/>
  <c r="I31" i="12"/>
  <c r="H31" i="12"/>
  <c r="G31" i="12"/>
  <c r="F31" i="12"/>
  <c r="E31" i="12"/>
  <c r="D31" i="12"/>
  <c r="C31" i="12"/>
  <c r="B31" i="12"/>
  <c r="K30" i="12"/>
  <c r="K29" i="12"/>
  <c r="K28" i="12"/>
  <c r="K27" i="12"/>
  <c r="K26" i="12"/>
  <c r="K25" i="12"/>
  <c r="K24" i="12"/>
  <c r="K23" i="12"/>
  <c r="K22" i="12"/>
  <c r="K21" i="12"/>
  <c r="K20" i="12"/>
  <c r="K19" i="12"/>
  <c r="K18" i="12"/>
  <c r="K17" i="12"/>
  <c r="K16" i="12"/>
  <c r="K15" i="12"/>
  <c r="K14" i="12"/>
  <c r="K13" i="12"/>
  <c r="K12" i="12"/>
  <c r="K11" i="12"/>
  <c r="K10" i="12"/>
  <c r="K9" i="12"/>
  <c r="K8" i="12"/>
  <c r="K7" i="12"/>
  <c r="K6" i="12"/>
  <c r="K5" i="12"/>
  <c r="K4" i="12"/>
  <c r="K3" i="12"/>
  <c r="K2" i="12"/>
  <c r="J31" i="11"/>
  <c r="I31" i="11"/>
  <c r="H31" i="11"/>
  <c r="G31" i="11"/>
  <c r="F31" i="11"/>
  <c r="E31" i="11"/>
  <c r="D31" i="11"/>
  <c r="C31" i="11"/>
  <c r="B31" i="11"/>
  <c r="L30" i="11"/>
  <c r="L29" i="11"/>
  <c r="L28" i="11"/>
  <c r="L27" i="11"/>
  <c r="L26" i="11"/>
  <c r="L25" i="11"/>
  <c r="L24" i="11"/>
  <c r="L23" i="11"/>
  <c r="L22" i="11"/>
  <c r="L21" i="11"/>
  <c r="L20" i="11"/>
  <c r="L19" i="11"/>
  <c r="L18" i="11"/>
  <c r="L17" i="11"/>
  <c r="L16" i="11"/>
  <c r="L15" i="11"/>
  <c r="L14" i="11"/>
  <c r="L13" i="11"/>
  <c r="L11" i="11"/>
  <c r="L10" i="11"/>
  <c r="L9" i="11"/>
  <c r="L8" i="11"/>
  <c r="L7" i="11"/>
  <c r="L6" i="11"/>
  <c r="L5" i="11"/>
  <c r="L4" i="11"/>
  <c r="L3" i="11"/>
  <c r="L2" i="11"/>
  <c r="C6" i="1"/>
  <c r="E6" i="1"/>
  <c r="C11" i="1"/>
  <c r="E11" i="1"/>
  <c r="C17" i="1"/>
  <c r="E17" i="1"/>
  <c r="C20" i="1"/>
  <c r="E20" i="1"/>
  <c r="C30" i="1"/>
  <c r="E30" i="1"/>
  <c r="C38" i="1"/>
  <c r="E38" i="1"/>
  <c r="C52" i="1"/>
  <c r="E52" i="1"/>
  <c r="C71" i="1"/>
  <c r="E71" i="1"/>
  <c r="C85" i="1"/>
  <c r="E85" i="1"/>
  <c r="C110" i="1"/>
  <c r="E110" i="1"/>
  <c r="C148" i="1"/>
  <c r="E148" i="1"/>
  <c r="C161" i="1"/>
  <c r="E161" i="1"/>
  <c r="C175" i="1"/>
  <c r="E175" i="1"/>
  <c r="C182" i="1"/>
  <c r="E182" i="1"/>
  <c r="C195" i="1"/>
  <c r="E195" i="1"/>
  <c r="C227" i="1"/>
  <c r="E227" i="1"/>
  <c r="C234" i="1"/>
  <c r="E234" i="1"/>
  <c r="C248" i="1"/>
  <c r="E248" i="1"/>
  <c r="C252" i="1"/>
  <c r="E252" i="1"/>
  <c r="C291" i="1"/>
  <c r="E291" i="1"/>
  <c r="C298" i="1"/>
  <c r="E298" i="1"/>
  <c r="C316" i="1"/>
  <c r="E316" i="1"/>
  <c r="C336" i="1"/>
  <c r="E336" i="1"/>
  <c r="C351" i="1"/>
  <c r="E351" i="1"/>
  <c r="C363" i="1"/>
  <c r="E363" i="1"/>
  <c r="C379" i="1"/>
  <c r="E379" i="1"/>
  <c r="C384" i="1"/>
  <c r="E384" i="1"/>
  <c r="C398" i="1"/>
  <c r="E398" i="1"/>
  <c r="C410" i="1"/>
  <c r="E410" i="1"/>
  <c r="E236" i="10"/>
  <c r="E8" i="10"/>
  <c r="E3" i="10"/>
  <c r="E18" i="10"/>
  <c r="E26" i="10"/>
  <c r="E33" i="10"/>
  <c r="E40" i="10"/>
  <c r="E67" i="10"/>
  <c r="E76" i="10"/>
  <c r="E84" i="10"/>
  <c r="E96" i="10"/>
  <c r="E109" i="10"/>
  <c r="E124" i="10"/>
  <c r="E127" i="10"/>
  <c r="E137" i="10"/>
  <c r="E144" i="10"/>
  <c r="E148" i="10"/>
  <c r="E166" i="10"/>
  <c r="E172" i="10"/>
  <c r="E181" i="10"/>
  <c r="E197" i="10"/>
  <c r="E200" i="10"/>
  <c r="E208" i="10"/>
  <c r="E226" i="10"/>
  <c r="E233" i="10"/>
  <c r="C233" i="10"/>
  <c r="C226" i="10"/>
  <c r="C208" i="10"/>
  <c r="C200" i="10"/>
  <c r="C197" i="10"/>
  <c r="C181" i="10"/>
  <c r="C172" i="10"/>
  <c r="C166" i="10"/>
  <c r="C148" i="10"/>
  <c r="C144" i="10"/>
  <c r="C137" i="10"/>
  <c r="C127" i="10"/>
  <c r="C109" i="10"/>
  <c r="C124" i="10" s="1"/>
  <c r="C96" i="10"/>
  <c r="C84" i="10"/>
  <c r="C76" i="10"/>
  <c r="C67" i="10"/>
  <c r="C40" i="10"/>
  <c r="C33" i="10"/>
  <c r="C18" i="10"/>
  <c r="C8" i="10"/>
  <c r="C3" i="10"/>
  <c r="E290" i="9"/>
  <c r="E7" i="9"/>
  <c r="E3" i="9"/>
  <c r="E10" i="9"/>
  <c r="E24" i="9"/>
  <c r="E31" i="9"/>
  <c r="E34" i="9"/>
  <c r="E49" i="9"/>
  <c r="E60" i="9"/>
  <c r="E88" i="9"/>
  <c r="E101" i="9"/>
  <c r="E113" i="9"/>
  <c r="E122" i="9"/>
  <c r="E130" i="9"/>
  <c r="E152" i="9"/>
  <c r="E156" i="9"/>
  <c r="E164" i="9"/>
  <c r="E175" i="9"/>
  <c r="E205" i="9"/>
  <c r="E209" i="9"/>
  <c r="E220" i="9"/>
  <c r="E231" i="9"/>
  <c r="E245" i="9"/>
  <c r="E248" i="9"/>
  <c r="E262" i="9"/>
  <c r="E267" i="9"/>
  <c r="E283" i="9"/>
  <c r="E287" i="9"/>
  <c r="C287" i="9"/>
  <c r="C283" i="9"/>
  <c r="C267" i="9"/>
  <c r="C262" i="9"/>
  <c r="C248" i="9"/>
  <c r="C245" i="9"/>
  <c r="C231" i="9"/>
  <c r="C220" i="9"/>
  <c r="C209" i="9"/>
  <c r="C205" i="9"/>
  <c r="C175" i="9"/>
  <c r="C164" i="9"/>
  <c r="C156" i="9"/>
  <c r="C152" i="9"/>
  <c r="C130" i="9"/>
  <c r="C122" i="9"/>
  <c r="C113" i="9"/>
  <c r="C101" i="9"/>
  <c r="C88" i="9"/>
  <c r="C60" i="9"/>
  <c r="C49" i="9"/>
  <c r="C34" i="9"/>
  <c r="C24" i="9"/>
  <c r="C31" i="9"/>
  <c r="C10" i="9"/>
  <c r="C7" i="9"/>
  <c r="C3" i="9"/>
  <c r="E352" i="7"/>
  <c r="E8" i="7"/>
  <c r="E13" i="7"/>
  <c r="E18" i="7"/>
  <c r="E21" i="7"/>
  <c r="E31" i="7"/>
  <c r="E37" i="7"/>
  <c r="E50" i="7"/>
  <c r="E58" i="7"/>
  <c r="E66" i="7"/>
  <c r="E134" i="7"/>
  <c r="E137" i="7"/>
  <c r="E146" i="7"/>
  <c r="E160" i="7"/>
  <c r="E172" i="7"/>
  <c r="E181" i="7"/>
  <c r="E191" i="7"/>
  <c r="E206" i="7"/>
  <c r="E222" i="7"/>
  <c r="E230" i="7"/>
  <c r="E247" i="7"/>
  <c r="E253" i="7"/>
  <c r="E267" i="7"/>
  <c r="E271" i="7"/>
  <c r="E310" i="7"/>
  <c r="E324" i="7"/>
  <c r="E349" i="7"/>
  <c r="E389" i="7"/>
  <c r="E399" i="7"/>
  <c r="C399" i="7"/>
  <c r="C389" i="7"/>
  <c r="C352" i="7"/>
  <c r="C349" i="7"/>
  <c r="C324" i="7"/>
  <c r="C310" i="7"/>
  <c r="C271" i="7"/>
  <c r="C267" i="7"/>
  <c r="C253" i="7"/>
  <c r="C247" i="7"/>
  <c r="C230" i="7"/>
  <c r="C222" i="7"/>
  <c r="C206" i="7"/>
  <c r="C191" i="7"/>
  <c r="C181" i="7"/>
  <c r="C172" i="7"/>
  <c r="C160" i="7"/>
  <c r="C146" i="7"/>
  <c r="C137" i="7"/>
  <c r="C134" i="7"/>
  <c r="C66" i="7"/>
  <c r="C58" i="7"/>
  <c r="C50" i="7"/>
  <c r="C31" i="7"/>
  <c r="C18" i="7"/>
  <c r="C13" i="7"/>
  <c r="C8" i="7"/>
  <c r="K31" i="11" l="1"/>
  <c r="L31" i="11" s="1"/>
  <c r="P31" i="13"/>
  <c r="N32" i="13"/>
  <c r="K31" i="12"/>
  <c r="E413" i="1"/>
  <c r="E402" i="7"/>
  <c r="E68" i="8" l="1"/>
  <c r="E4" i="8"/>
  <c r="E7" i="8"/>
  <c r="E10" i="8"/>
  <c r="E13" i="8"/>
  <c r="E16" i="8"/>
  <c r="E19" i="8"/>
  <c r="E23" i="8"/>
  <c r="E26" i="8"/>
  <c r="E33" i="8"/>
  <c r="E37" i="8"/>
  <c r="E47" i="8"/>
  <c r="E50" i="8"/>
  <c r="E62" i="8"/>
  <c r="E65" i="8"/>
  <c r="C65" i="8"/>
  <c r="C62" i="8"/>
  <c r="C50" i="8"/>
  <c r="C47" i="8"/>
  <c r="C37" i="8"/>
  <c r="C33" i="8"/>
  <c r="C26" i="8"/>
  <c r="C23" i="8"/>
  <c r="C19" i="8"/>
  <c r="C16" i="8"/>
  <c r="C13" i="8"/>
  <c r="C10" i="8"/>
  <c r="C7" i="8"/>
  <c r="C4" i="8"/>
  <c r="E149" i="6" l="1"/>
  <c r="E3" i="6"/>
  <c r="E9" i="6"/>
  <c r="E14" i="6"/>
  <c r="E23" i="6"/>
  <c r="E26" i="6"/>
  <c r="E30" i="6"/>
  <c r="E51" i="6"/>
  <c r="E64" i="6"/>
  <c r="E67" i="6"/>
  <c r="E71" i="6"/>
  <c r="E74" i="6"/>
  <c r="E90" i="6"/>
  <c r="E100" i="6"/>
  <c r="E104" i="6"/>
  <c r="E114" i="6"/>
  <c r="E117" i="6"/>
  <c r="E124" i="6"/>
  <c r="E137" i="6"/>
  <c r="E144" i="6"/>
  <c r="E140" i="6"/>
  <c r="C149" i="6"/>
  <c r="C153" i="6"/>
  <c r="C144" i="6"/>
  <c r="D140" i="6"/>
  <c r="C137" i="6"/>
  <c r="C124" i="6"/>
  <c r="C117" i="6"/>
  <c r="C114" i="6"/>
  <c r="C104" i="6"/>
  <c r="C100" i="6"/>
  <c r="C90" i="6"/>
  <c r="C74" i="6"/>
  <c r="C71" i="6"/>
  <c r="C67" i="6"/>
  <c r="C64" i="6"/>
  <c r="C51" i="6"/>
  <c r="C30" i="6"/>
  <c r="C26" i="6"/>
  <c r="C14" i="6"/>
  <c r="C9" i="6"/>
  <c r="E399" i="5"/>
  <c r="C133" i="5"/>
  <c r="E4" i="5"/>
  <c r="E9" i="5"/>
  <c r="E21" i="5"/>
  <c r="E24" i="5"/>
  <c r="E37" i="5"/>
  <c r="E54" i="5"/>
  <c r="E67" i="5"/>
  <c r="E90" i="5"/>
  <c r="E99" i="5"/>
  <c r="E111" i="5"/>
  <c r="E122" i="5"/>
  <c r="E133" i="5"/>
  <c r="E155" i="5"/>
  <c r="E167" i="5"/>
  <c r="E176" i="5"/>
  <c r="E202" i="5"/>
  <c r="E208" i="5"/>
  <c r="E219" i="5"/>
  <c r="E226" i="5"/>
  <c r="E248" i="5"/>
  <c r="E275" i="5"/>
  <c r="E320" i="5"/>
  <c r="E334" i="5"/>
  <c r="E355" i="5"/>
  <c r="E367" i="5"/>
  <c r="E388" i="5"/>
  <c r="E396" i="5"/>
  <c r="C396" i="5"/>
  <c r="C388" i="5"/>
  <c r="C334" i="5"/>
  <c r="C67" i="5"/>
  <c r="C320" i="5"/>
  <c r="C367" i="5"/>
  <c r="C355" i="5"/>
  <c r="C275" i="5"/>
  <c r="C248" i="5"/>
  <c r="C226" i="5"/>
  <c r="C219" i="5"/>
  <c r="C208" i="5"/>
  <c r="C202" i="5"/>
  <c r="C176" i="5"/>
  <c r="C167" i="5"/>
  <c r="C155" i="5"/>
  <c r="C122" i="5"/>
  <c r="C111" i="5"/>
  <c r="C99" i="5"/>
  <c r="C90" i="5"/>
  <c r="C54" i="5"/>
  <c r="C37" i="5"/>
  <c r="C21" i="5"/>
  <c r="C9" i="5"/>
  <c r="C4" i="5"/>
  <c r="E153" i="6" l="1"/>
  <c r="E156" i="6" s="1"/>
  <c r="C246" i="2"/>
  <c r="C259" i="4"/>
  <c r="C113" i="2"/>
  <c r="C211" i="4"/>
  <c r="C148" i="2"/>
  <c r="C247" i="4"/>
  <c r="C13" i="2"/>
  <c r="C491" i="3"/>
  <c r="C584" i="3"/>
  <c r="C22" i="3"/>
  <c r="C104" i="2"/>
  <c r="C267" i="3"/>
  <c r="C232" i="2"/>
  <c r="C166" i="2"/>
  <c r="C17" i="4"/>
  <c r="C145" i="2"/>
  <c r="E259" i="4" l="1"/>
  <c r="E247" i="4"/>
  <c r="E237" i="4"/>
  <c r="E231" i="4"/>
  <c r="E223" i="4"/>
  <c r="E211" i="4"/>
  <c r="E202" i="4"/>
  <c r="E188" i="4"/>
  <c r="E184" i="4"/>
  <c r="E181" i="4"/>
  <c r="E175" i="4"/>
  <c r="E172" i="4"/>
  <c r="E162" i="4"/>
  <c r="E154" i="4"/>
  <c r="E135" i="4"/>
  <c r="E122" i="4"/>
  <c r="E114" i="4"/>
  <c r="E118" i="4"/>
  <c r="E103" i="4"/>
  <c r="E76" i="4"/>
  <c r="E57" i="4"/>
  <c r="E46" i="4"/>
  <c r="E36" i="4"/>
  <c r="E28" i="4"/>
  <c r="E24" i="4"/>
  <c r="E17" i="4"/>
  <c r="E13" i="4"/>
  <c r="E8" i="4"/>
  <c r="C237" i="4"/>
  <c r="C231" i="4"/>
  <c r="C223" i="4"/>
  <c r="C202" i="4"/>
  <c r="C188" i="4"/>
  <c r="C184" i="4"/>
  <c r="C181" i="4"/>
  <c r="C175" i="4"/>
  <c r="C172" i="4"/>
  <c r="C162" i="4"/>
  <c r="C154" i="4"/>
  <c r="C135" i="4"/>
  <c r="C122" i="4"/>
  <c r="C118" i="4"/>
  <c r="C114" i="4"/>
  <c r="C103" i="4"/>
  <c r="C76" i="4"/>
  <c r="C57" i="4"/>
  <c r="C46" i="4"/>
  <c r="C36" i="4"/>
  <c r="C24" i="4"/>
  <c r="C13" i="4"/>
  <c r="C8" i="4"/>
  <c r="E262" i="4" l="1"/>
  <c r="E584" i="3" l="1"/>
  <c r="E397" i="3"/>
  <c r="E58" i="3"/>
  <c r="E18" i="3"/>
  <c r="E22" i="3" s="1"/>
  <c r="E599" i="3"/>
  <c r="E533" i="3"/>
  <c r="E513" i="3"/>
  <c r="E491" i="3"/>
  <c r="E459" i="3"/>
  <c r="E432" i="3"/>
  <c r="E409" i="3"/>
  <c r="E351" i="3"/>
  <c r="E312" i="3"/>
  <c r="E291" i="3"/>
  <c r="E267" i="3"/>
  <c r="E210" i="3"/>
  <c r="E200" i="3"/>
  <c r="E186" i="3"/>
  <c r="E169" i="3"/>
  <c r="E134" i="3"/>
  <c r="E102" i="3"/>
  <c r="E78" i="3"/>
  <c r="E43" i="3"/>
  <c r="E34" i="3"/>
  <c r="E11" i="3"/>
  <c r="E4" i="3"/>
  <c r="E540" i="3"/>
  <c r="E356" i="3"/>
  <c r="C599" i="3"/>
  <c r="C540" i="3"/>
  <c r="C533" i="3"/>
  <c r="C513" i="3"/>
  <c r="C459" i="3"/>
  <c r="C432" i="3"/>
  <c r="C409" i="3"/>
  <c r="C397" i="3"/>
  <c r="C356" i="3"/>
  <c r="C351" i="3"/>
  <c r="C312" i="3"/>
  <c r="C291" i="3"/>
  <c r="C210" i="3"/>
  <c r="C200" i="3"/>
  <c r="C186" i="3"/>
  <c r="C169" i="3"/>
  <c r="C134" i="3"/>
  <c r="C102" i="3"/>
  <c r="C78" i="3"/>
  <c r="C58" i="3"/>
  <c r="C34" i="3"/>
  <c r="C18" i="3"/>
  <c r="C11" i="3"/>
  <c r="C4" i="3"/>
  <c r="E602" i="3" l="1"/>
  <c r="E259" i="2"/>
  <c r="E256" i="2"/>
  <c r="E166" i="2"/>
  <c r="E161" i="2"/>
  <c r="C26" i="10"/>
  <c r="C37" i="7"/>
  <c r="C23" i="6"/>
  <c r="C43" i="3"/>
  <c r="E25" i="2"/>
  <c r="E246" i="2"/>
  <c r="E232" i="2"/>
  <c r="E223" i="2"/>
  <c r="E215" i="2"/>
  <c r="E204" i="2"/>
  <c r="E183" i="2"/>
  <c r="E155" i="2"/>
  <c r="E145" i="2"/>
  <c r="E128" i="2"/>
  <c r="E121" i="2"/>
  <c r="E113" i="2"/>
  <c r="E104" i="2"/>
  <c r="E94" i="2"/>
  <c r="E85" i="2"/>
  <c r="E71" i="2"/>
  <c r="E57" i="2"/>
  <c r="E44" i="2"/>
  <c r="E33" i="2"/>
  <c r="E22" i="2"/>
  <c r="E148" i="2"/>
  <c r="C204" i="2"/>
  <c r="E133" i="2"/>
  <c r="E13" i="2"/>
  <c r="E3" i="2"/>
  <c r="E8" i="2"/>
  <c r="C256" i="2"/>
  <c r="C223" i="2"/>
  <c r="C215" i="2" l="1"/>
  <c r="C183" i="2"/>
  <c r="C161" i="2"/>
  <c r="C155" i="2"/>
  <c r="C133" i="2"/>
  <c r="C128" i="2"/>
  <c r="C121" i="2"/>
  <c r="C94" i="2"/>
  <c r="C85" i="2"/>
  <c r="C71" i="2"/>
  <c r="C57" i="2"/>
  <c r="C44" i="2"/>
  <c r="C33" i="2"/>
  <c r="C22" i="2"/>
  <c r="C8" i="2"/>
</calcChain>
</file>

<file path=xl/sharedStrings.xml><?xml version="1.0" encoding="utf-8"?>
<sst xmlns="http://schemas.openxmlformats.org/spreadsheetml/2006/main" count="9427" uniqueCount="2844">
  <si>
    <t>Borough</t>
  </si>
  <si>
    <t>Barking and Dagenham</t>
  </si>
  <si>
    <t>Barnet</t>
  </si>
  <si>
    <t>Brent</t>
  </si>
  <si>
    <t>Bromley</t>
  </si>
  <si>
    <t>Camden</t>
  </si>
  <si>
    <t>Ealing</t>
  </si>
  <si>
    <t>Enfield</t>
  </si>
  <si>
    <t>Greenwich</t>
  </si>
  <si>
    <t>Hammersmith and Fulham</t>
  </si>
  <si>
    <t>Haringey</t>
  </si>
  <si>
    <t>Harrow</t>
  </si>
  <si>
    <t>Havering</t>
  </si>
  <si>
    <t>Hillingdon</t>
  </si>
  <si>
    <t>Hounslow</t>
  </si>
  <si>
    <t>Islington</t>
  </si>
  <si>
    <t>Kensington and Chelsea</t>
  </si>
  <si>
    <t>Kingston upon Thames</t>
  </si>
  <si>
    <t>Lambeth</t>
  </si>
  <si>
    <t>Lewisham</t>
  </si>
  <si>
    <t>Merton</t>
  </si>
  <si>
    <t>Newham</t>
  </si>
  <si>
    <t>Redbridge</t>
  </si>
  <si>
    <t>Richmond</t>
  </si>
  <si>
    <t>Southwark</t>
  </si>
  <si>
    <t>Sutton</t>
  </si>
  <si>
    <t>Tower Hamlets</t>
  </si>
  <si>
    <t>Wandsworth</t>
  </si>
  <si>
    <t>Westminster</t>
  </si>
  <si>
    <t>Borough Wording of Action</t>
  </si>
  <si>
    <t>Score</t>
  </si>
  <si>
    <t>Working with our appointed partner Eon to roll-out our “Cosy Homes” programme of heating and energy efficiency measures up to mid-2022, targeting qualifying households who can access ECO3 funding and developing attractive funding and installation packages for private landlords and owner-occupiers, as well as utilising Green Homes Grant.</t>
  </si>
  <si>
    <t>Delivering a deep retrofitting pilot on at least ten homes on the Becontree estate to coincide with the centenary (involving the installation of external wall insulation, solar arrays, battery storage, air source heat pumps and EV-charging points to create zero carbon homes).</t>
  </si>
  <si>
    <t>Ensuring that our corporate buildings, workspaces, and schools receive retrofitting measures through the Mayor of London’s Retrofit Accelerator programmes, helping the Council lead the Borough in meeting its zero carbon targets.</t>
  </si>
  <si>
    <t>Undertaking a high-level investment appraisal and feasibility study for deep retrofitting across the Council’s housing stock consistent with achieving full decarbonisation by 2050 (informing decisions about the HRA stock investment strategy and options for stimulating the able-to-pay market).</t>
  </si>
  <si>
    <t>Retrofit Barnet’s social housing stock to an average of EPC B by 2030, and net zero as soon as possible</t>
  </si>
  <si>
    <t>Assist residents within private sector housing to make their homes more sustainable</t>
  </si>
  <si>
    <t>Make schools more sustainable</t>
  </si>
  <si>
    <t>We will deliver the first year of the tower block works programme, which will include retrofitting work to improve the energy efficiency of properties within at least three council tower blocks – beginning work to our target of an average of EPC B in our housing stock by 2030.</t>
  </si>
  <si>
    <t>We will commission a detailed assessment of our own housing to identify the energy efficiency measures required and the potential costs for housing types, with consideration across all housing tenures.</t>
  </si>
  <si>
    <t>We will undertake a number of retrofit pilots to improve the energy efficiency of a number of specific void properties in the council’s own stock.</t>
  </si>
  <si>
    <t>We will launch the Brent Climate Offset Fund to incentivise domestic and non-domestic energy efficiency and renewable energy measures.</t>
  </si>
  <si>
    <t>Buildings: energy efficiency initiatives.
The Carbon Management Team will be working closely with the recently appointed Energy Manager to identify energy efficiency and smart technology opportunities across Bromley Council’s estate by targeting the most energy intensive buildings with the highest consumption.</t>
  </si>
  <si>
    <t>In 2020, deliver a Retrofit Summit for residents, businesses and community groups to develop our understanding of the retrofit challenge.</t>
  </si>
  <si>
    <t>In 2020, establish a panel of experts and local stakeholders to design a new retrofit policy and programme for Camden addressing the competing priorities of issues such as energy efficiency, heritage and other Local Plan priorities. Any policy development would inform and be informed by emerging regional work on retrofit.</t>
  </si>
  <si>
    <t>In 2020-21, collaborate with private landlords and housing associations develop a programme to ensure all rented homes in the borough (including council housing stock) out-perform the Minimum Energy Efficiency Standards defined by government.</t>
  </si>
  <si>
    <t>In 2021, subject to funding, pilot a fossil-fuel free heating project at a council housing estate to develop our understanding and inform a costed strategy to remove fossil-fuel heating systems from council buildings by 2030.</t>
  </si>
  <si>
    <t>In 2021, review and extend the Camden Climate Fund to provide financial support for energy efficiency improvement and renewable energy and heat deployment with a focus on the fuel poor and community groups.</t>
  </si>
  <si>
    <t>Over 2021-22, through the Camden Climate Change Alliance, develop awareness across privately rented business premises about the benefits of meeting the Minimum Energy Efficiency Standards as defined by government.</t>
  </si>
  <si>
    <t>Over 2021-22 complete a feasibility study into the retrofit opportunities on non-domestic council buildings including schools.</t>
  </si>
  <si>
    <t>By 2022, launch a new retrofit programme for Camden.</t>
  </si>
  <si>
    <t>100% of housing specifications will contribute to zero carbon outcomes</t>
  </si>
  <si>
    <t>All council owned homes will have an average EPC rating B (SAP points) by 2030</t>
  </si>
  <si>
    <t>Actively install low carbon replacement heating solutions from 2020</t>
  </si>
  <si>
    <t>Last replacement gas boiler will be installed in 2025 for blocks</t>
  </si>
  <si>
    <t>Last replacement gas boiler will be installed in 2030 for street properties</t>
  </si>
  <si>
    <t>Use Council-led programs to carry out 1000 large-scale energy efficiency measures and 4000 small-scale energy efficiency measures on private homes by 2030.</t>
  </si>
  <si>
    <t>Contact 100% of licensed landlords to promote energy efficiency measures and programs across all housing tenures (ECO3, EcoFurb/Retrofit Together) by 2021.</t>
  </si>
  <si>
    <t>Develop a website containing expert information and sign posting to ensure all buildings are efficiently addressing heat loss before additional measures (on-site generation, etc.) are added by 2021.</t>
  </si>
  <si>
    <t>All commercial properties will have an energy audit and performance target by 2021</t>
  </si>
  <si>
    <t>All non-DEC (buildings under 500m2) will be improved to an EPC level C by 2025</t>
  </si>
  <si>
    <t>All operational buildings will be high performance and intelligent to reduce energy demand as far as possible in support of becoming zero carbon by 2030</t>
  </si>
  <si>
    <t>100% of replacement heating and hot water systems will use low carbon technology from 2025</t>
  </si>
  <si>
    <t>Specificity</t>
  </si>
  <si>
    <t>Density</t>
  </si>
  <si>
    <t>Specificity mean and density total</t>
  </si>
  <si>
    <t>YES</t>
  </si>
  <si>
    <t>Yes</t>
  </si>
  <si>
    <t>Review building heating systems and operations, including a review of the feasibility of lower carbon systems.</t>
  </si>
  <si>
    <t>Develop 'green' leases for commercial lessees to encourage better low carbon installation and operational behaviour.</t>
  </si>
  <si>
    <t>Investigate whether Enfield can set higher EPC/SAP targets for private rented property.</t>
  </si>
  <si>
    <t>Identify fuel-poor households in the private rented sector and in owner-occupied homes to prioritise support for low carbon retrofit using a mixture of EPC data and information from across Enfield services.</t>
  </si>
  <si>
    <t>Additional info</t>
  </si>
  <si>
    <t>March 2021</t>
  </si>
  <si>
    <t>September 2023</t>
  </si>
  <si>
    <t>September 2025</t>
  </si>
  <si>
    <t>September 2020</t>
  </si>
  <si>
    <t>To begin by December 2020</t>
  </si>
  <si>
    <t>March 2021 onwards</t>
  </si>
  <si>
    <t>September 2021</t>
  </si>
  <si>
    <t>March 2030</t>
  </si>
  <si>
    <t>December 2020</t>
  </si>
  <si>
    <t>2020-2021</t>
  </si>
  <si>
    <t>January/February 2021</t>
  </si>
  <si>
    <t>Summer 2021</t>
  </si>
  <si>
    <t>Increased landlord Minimum Energy Efficiency Standard (MEES) obligation</t>
  </si>
  <si>
    <t>b.    Develop a job creation scheme providing training/apprenticeships to support the Low Carbon Advice service/retrofit programme</t>
  </si>
  <si>
    <t>yes</t>
  </si>
  <si>
    <t>Pilot deep retrofit approaches such as Energiesprong and EnerPHit to develop knowledge and requirements of carbon positive housing</t>
  </si>
  <si>
    <t>Explore partnerships and joint ventures that can support objectives (see Green economy actions)</t>
  </si>
  <si>
    <t>Map regional supply chain to understand strength, weaknesses and gaps in the retrofit market. Engage businesses, trade bodies, accreditation and education providers into the local/regional ambitions</t>
  </si>
  <si>
    <t>Develop EPC/DEC database and build communication plan to alert properties to MEES regulations</t>
  </si>
  <si>
    <t>Lobby the government to introduce stricter climate standards in building regulations, in particular Part L.</t>
  </si>
  <si>
    <t>Ensure decarbonisation plan is aligned and integrated in wider AMS, growth, stock rationalisation and/or disposal strategy</t>
  </si>
  <si>
    <t>Explore the option to include information on EPC, energy efficiency through the free ‘business support clinics’ offered by H&amp;F outlining the benefits of lower fixed costs through energy bills</t>
  </si>
  <si>
    <t>Achieve a significant increase in green and blue green roof coverage, and living wall coverage (see Adaptation action plan for detail).</t>
  </si>
  <si>
    <t>Convene a local coalition on retrofit representing social landlords, private landlords, retrofit providers, skills providers and others, to build the sector and address the gap between demand and supply.</t>
  </si>
  <si>
    <t>Analyse the CROHM tool by Parity Projects to understand the potential range of improvements required to be undertaken by private homeowners.</t>
  </si>
  <si>
    <t>Advertise funding and loan opportunities to individuals and stakeholder groups.</t>
  </si>
  <si>
    <t>Partner with external parties to help deliver larger scale retrofit projects across the private sector.</t>
  </si>
  <si>
    <t>Develop approach to identify non-compliant properties and target these properties to comply.</t>
  </si>
  <si>
    <t>Identify penalties and incentives for landlords to comply with legislation.</t>
  </si>
  <si>
    <t>Organise training events for estate agents and landlord associations on EPC requirements and how to advise landlords to retrofit.</t>
  </si>
  <si>
    <t>Deliver training for planning staff and proactively engage in the planning process to deliver policy requirements.</t>
  </si>
  <si>
    <t>Review existing Conservation Area boundaries and update conservation area design guides that enable more carbon reduction measures to be installed sensitively.</t>
  </si>
  <si>
    <t>Identify external funding sources for non-domestic properties and manage distribution of funds by grouping similar retrofit interventions.</t>
  </si>
  <si>
    <t>Support public bodies to set targets to deliver energy efficiency improvements and provide technical guidance.</t>
  </si>
  <si>
    <t>Enable pooling of projects and resources to reduce the cost of retrofit activities.</t>
  </si>
  <si>
    <t>Deliver Action Plan to improve properties and future lease conditions within the Council’s commercial let
portfolio, mapping out future purchasing and selling requirements.</t>
  </si>
  <si>
    <t>Review existing Conservation Area boundaries and update conservation area appraisals and management plans that enable more carbon reduction measures to be installed sensitively.</t>
  </si>
  <si>
    <t>Lobby national government to deliver an education programme for the new work force that will deliver retrofitting and new technologies.</t>
  </si>
  <si>
    <t>e)    Allow energy efficiency measures to be installed in buildings in conservation areas with the Nation Planning Policy Framework;</t>
  </si>
  <si>
    <t>From 2021</t>
  </si>
  <si>
    <t>By 2023</t>
  </si>
  <si>
    <t>By 2022</t>
  </si>
  <si>
    <t>By 2021</t>
  </si>
  <si>
    <t>By 2025</t>
  </si>
  <si>
    <t>By 2026</t>
  </si>
  <si>
    <t>From 2020</t>
  </si>
  <si>
    <t>2029-2034</t>
  </si>
  <si>
    <t>N/A</t>
  </si>
  <si>
    <t>Continue programme to replace existing inefficient light fittings and bulbs with LEDs in Harrow schools, corporate buildings, parks and leisure centres</t>
  </si>
  <si>
    <t>Consider, as part of planned maintenance and renewal activity across the council’s estate, (i) the replacement of gas boilers with heat pumps; and (ii) to ensure that rooves are suitable for solar installation</t>
  </si>
  <si>
    <t>Undertake a pilot project to retrofit a small number of council homes (eg a terrace of older houses) to highlight best practice in energy conservation</t>
  </si>
  <si>
    <t>Undertake feasibility work to assess the cost of retrofitting the borough’s suitable housing stock with energy conservation and generation measures, to include financing options</t>
  </si>
  <si>
    <t>Promote the benefits of retrofitting privately owned housing and commercial property with energy conservation and generation measures, identifying and focussing upon worst performing stock first</t>
  </si>
  <si>
    <t>Lobby government for changes to national policy in key areas, to include building energy standards and funding initiatives to support retrofitting of domestic properties</t>
  </si>
  <si>
    <t>Inform residents about energy efficient retrofits (improving take up of available grants) and, through Council sponsored pilot projects, to demonstrate net zero standard alternatives for new builds and low carbon retrofits</t>
  </si>
  <si>
    <t>Support council tenants to implement basic energy conservation measures in their homes to reduce utility costs and ill health</t>
  </si>
  <si>
    <t>Inform and advise tenants on grants available to mitigate fuel poverty such as Warm Home Discount, Cold Weather Payment, and Winter Fuel Payment</t>
  </si>
  <si>
    <t>Develop a Local Housing Skills Centre to deliver practical green actions within the borough and undertake research to identify opportunities to redress skills gaps across all of Havering’s communities.</t>
  </si>
  <si>
    <t>Develop a plan to reduce emissions from private sector housing stock and investigate the possibility of setting higher energy standards for licensed and privately rented homes.</t>
  </si>
  <si>
    <t>Work with Registered Social Landlords (RSLs) to tackle climate change and promote partnerships.</t>
  </si>
  <si>
    <t>Implement Trading Standards projects supporting and protecting vulnerable consumers.</t>
  </si>
  <si>
    <t>Establish a proactive approach when commissioning new facilities and achieving low-carbon buildings and develop an assessment and phasing programme to identify and target the worst performing properties for energy efficiency improvements.</t>
  </si>
  <si>
    <t>Influence Academy Trusts and Department for Education on promoting low-carbon school building and improving existing buildings and ensure all new build school expansions are built to a high standard.</t>
  </si>
  <si>
    <t>Acquire external funding to deliver energy efficiency measures in addition to or to support the capital programme (e.g. Energy Company Obligation [ECO] funding, government funding, etc.) and ensure continued allocation of funding within capital budget specifically for energy efficiency measures.</t>
  </si>
  <si>
    <t>Establish and deliver programme of engagement with Council tenants on energy saving; encouraging Registered Social Landlords (RSLs) to provide information to their tenants on energy saving; and sharing best practice on energy information for tenants amongst RSLs.</t>
  </si>
  <si>
    <t>Rationalise its corporate estate and associated carbon footprint through an Energy Management Plan with explicit targets for energy reduction and by developing retrofit solutions for the properties it retains in the future.</t>
  </si>
  <si>
    <t>Reduce energy use by installing smart meters in facilities managed by Corporate Estates and Community Housing; undertake a water meter audit and consolidate water bills in corporate areas; monitor and reduce energy usage across the Council corporate estate using SystemsLink energy management software.</t>
  </si>
  <si>
    <t>Extend the use of SystemsLink energy management software across all campus managers including schools; ensure all schools are made aware of funding to improve energy efficiency and raise staff awareness about individual energy use.</t>
  </si>
  <si>
    <t>Promote energy efficiency schemes to private sector housing landlords and to vulnerable tenants including enforcing smoke controls for unlicensed burning, investigating chimney smoke complaints and visiting premises to inspect ovens.</t>
  </si>
  <si>
    <t>Devise strategies to improve existing buildings, with access to government funding for energy efficiency and decarbonisation of residential properties and businesses.</t>
  </si>
  <si>
    <t>We will prioritise actions for fuel poor and vulnerable households, needing assistance with accessing grant funds to improve energy efficiency and reduce their energy costs.</t>
  </si>
  <si>
    <t>Undertake feasibility studies and act to install small scale low and zero carbon technologies in our own building stock.</t>
  </si>
  <si>
    <t xml:space="preserve">To investigate opportunities to integrate environmental improvements into existing buildings for example, living walls, green roofs, habitat walls, bird, and bat boxes. </t>
  </si>
  <si>
    <t>Implement the corporate Energy Action Plan which will include completing the installation of smart metering in all operational corporate assets. For corporate buildings, the use of a robust energy management system provides the means of monitoring the energy profile of Council operated buildings. Accurate monitoring will allow the Council to measure the performance of its operational assets, develop a clear picture of energy consumption and make informed decisions regarding the best actions to be taken to mitigate the effects of climate change and in turn reduce the associated operational costs. (DI)</t>
  </si>
  <si>
    <t>Review the corporate Energy Action Plan and assess progress achieved to date. (DI)</t>
  </si>
  <si>
    <t>Assist with the implementation of Smart Meter devices. Hounslow is actively interested in the roll out of smart metering to help residents reduce their utility costs and contribute to the reduction of the boroughs carbon footprint as well as their own. In the first instance, the Council is keen to partner with energy suppliers or delivery agencies to: Engage with and support borough residents particularly those in vulnerable circumstances or with pre-payment metering by promoting the take up of smart meters so that they are able to control their energy use and identifying best value tariffs; and Develop a borough wide plan for deployment of smart meters in all residential properties. (DI) (P) (F)</t>
  </si>
  <si>
    <t>Promote an increase in housing quality, in accordance with Objective 2 of the Hounslow Housing Strategy 2014-2018. Advise and work with landlords to overcome barriers to investment in energy efficiency in rented properties. Educate on benefits and potential long-term cost savings associated. (DI)</t>
  </si>
  <si>
    <t>Prepare detailed feasibility studies for eliminating the carbon footprint of our larger housing estates.</t>
  </si>
  <si>
    <t>Begin replacing gas boilers in the council’s corporate properties with electrical heating or connections to heat networks and improve energy efficiency through insulation and lighting replacements.</t>
  </si>
  <si>
    <t>Maximise the efficiency of council housing communal equipment e.g. lighting and lifts e.g. through use of LED lighting and insulation of heating system pipework.</t>
  </si>
  <si>
    <t>Restart our hard-to-insulate programme on the council’s remaining properties that still require such insulation.</t>
  </si>
  <si>
    <t>Implement new technology such as the GLA and UCL’s London Building Stock Model41, which will greatly improve the way in which we identify houses to treat for energy efficiency.</t>
  </si>
  <si>
    <t>Support private property owners (both commercial and domestic) by developing a loan scheme similar to the Green Deal that allows property owners easier access to financing necessary efficiency improvements such as installing heat pumps, as well as promoting schemes that help simplify the retrofit market.</t>
  </si>
  <si>
    <t>Launch pilot schemes for verified technologies in fuel poor homes and those with poor energy efficiency ratings, given that homes heated with storage heaters are twice as likely to be fuel poor as homes with central heating.</t>
  </si>
  <si>
    <t>Investigate the possibility of requiring landlords registered with our licencing scheme to provide tenants with a copy of the Energy Performance Certificate (EPC) at the start of their tenancy.</t>
  </si>
  <si>
    <t>Investigate and bid for funding from the funding streams available (such as the Mayor’s Energy for Londoners scheme) to support retrofitting zero carbon energy systems and installing insulation.</t>
  </si>
  <si>
    <t>Request that Government funds a major insulation and zero carbon heating retrofit programme.</t>
  </si>
  <si>
    <t>Certainty from Government that gas boilers will be phased out in new build – both commercial and residential – and that significant grant funding for low carbon heating will be made available.</t>
  </si>
  <si>
    <t>Government to commit to the Minimum Energy Efficiency Standards requirements for all residential properties rising to B by 2030 and make assistance available to support landlords to do so.</t>
  </si>
  <si>
    <t>Continue supporting residents in fuel poverty through our SHINE service.</t>
  </si>
  <si>
    <t>Participate in the Islington Debt Coalition and feedback developments in energy and water debt advice/relief.</t>
  </si>
  <si>
    <t>Maximise the income of people in fuel poverty by making quality referrals made by SHINE into iMax, Income Max, the GLA benefit check service (once launched) and iWork for support with finding a job, apprenticeship, training or education.</t>
  </si>
  <si>
    <t>Work with residential Environmental Health to investigate reported Private Rented Sector (PRS) damp/condensation/ mould issues using Housing Health and Safety Rating System (HHSRS).</t>
  </si>
  <si>
    <t>Secure ECO/Warmer Homes funding for heating and insulation measures for as long it is available.</t>
  </si>
  <si>
    <t>Reach more fuel poor residents, particularly in the private rented sector, through new partnerships.</t>
  </si>
  <si>
    <t>Assist in accelerating the roll out of smart meters through educating sceptical residents and liaising with suppliers directly to deliver installations.</t>
  </si>
  <si>
    <t>Better collaboration with housing providers, such as housing associations and TMOs, to maximise referrals.</t>
  </si>
  <si>
    <t>Improved referrals on behalf of fuel poor households by developing more sophisticated data and reporting.</t>
  </si>
  <si>
    <t>Make the case to the likes of the GLA and Government to increase local authorities’ resources to tackle fuel poverty and the zero carbon target in tandem.</t>
  </si>
  <si>
    <t>Government to relax planning rules to allow the installation of more energy efficiency measures – for example, making external wall insulated permitted development in all cases outside conservation areas and listed buildings.</t>
  </si>
  <si>
    <t>Work with the GLA Retrofit Accelerator to develop energy efficiency projects for schools and corporate buildings and to unlock funding and low-cost finance for these schemes.</t>
  </si>
  <si>
    <t>Support fuel poor residents through the Green Doctors programme and promote financial savings schemes that help vulnerable residents to improve energy efficiency and reduce energy bills.</t>
  </si>
  <si>
    <t>Enforce minimum energy efficiency standards in the private rented sector</t>
  </si>
  <si>
    <t>Develop a policy setting out sustainable design, construction and refurbishment standards for work the council carries out on new or existing buildings. [This would ensure all work carried out by the council was to a high standard - performance against the policy would be monitored and reported on]</t>
  </si>
  <si>
    <t>Install automatic meter readers across the council’s buildings and facilities to improve data and insights in how we use energy. [This will help to identify where energy might be wasted or used more efficiently, saving energy and money over time]</t>
  </si>
  <si>
    <t>Replace gas boilers in council buildings with low or no carbon alternatives, using electric alternatives where we can. [Gas boilers produce high levels of emissions compared with alternatives and their use makes up a significant proportion of the carbon footprint from the council’s activities]</t>
  </si>
  <si>
    <t>Create accurate mapping of fuel poor households against poor energy efficient homes to target funding which can improve the energy efficiency of homes for those where improvements could see the biggest benefits.</t>
  </si>
  <si>
    <t>Explore options for the use of the following in the council's existing housing stock:
- Use of low energy heating systems, such as underground and air source heat pumps or possible alternative use to Gas such as Hydrogen
- Introduction of low energy lighting within communal areas
- Smarter more connected homes (New electronic devices and appliances can now be linked to the Internet to provide real-time data that makes it easier to understand and lower energy use)</t>
  </si>
  <si>
    <t>Promote and deliver energy efficiency retrofitting projects in homes using the GLA Retrofit Accelerator - Homes programme. [This program may replace old boilers and/or a top-up loft insulation in combination with other energy conservation measures]</t>
  </si>
  <si>
    <t>Run campaigns to ensure that households are signposted to opportunities available for funding sources and promoting good behaviour practices to achieve an efficient home with low running costs.</t>
  </si>
  <si>
    <t>Take all local action possible to eliminate fuel poverty among the borough’s lowest income households.</t>
  </si>
  <si>
    <t>1.2.2 Set out a detailed programme, including milestones, for carbon management in the Council’s Strategic Asset Management Plan to 2025.</t>
  </si>
  <si>
    <t>1.2.6 Review the applicability of ISO 50001:2018 Energy Management System standard as a means to drive improvements in energy efficiency.</t>
  </si>
  <si>
    <t>1.4.1 Support schools in accessing SALIX funding and other sources of external resources to improve the energy efficiency of buildings and generate onsite renewable energy.</t>
  </si>
  <si>
    <t>1.4.5 Undertake an audit of schools’ energy performance designed to share good practice and learn lessons that can be integrated into corporate standards.</t>
  </si>
  <si>
    <t>2.1.3 Raise standards in existing communal heating systems, ensuring compliance with regulation and installing metering and improved controls to systems.  Develop a planned maintenance and investment plan that is informed by the emerging strategic approach to decarbonising heating across the stock.</t>
  </si>
  <si>
    <t>2.1.5 Delivery within the Lewisham Home’s major works programme of cladding improvements that deliver improved thermal efficiency combined with the highest standards of building safety.</t>
  </si>
  <si>
    <t>2.2.1 Publish a Lewisham Homes to Sustainability Strategy document setting out an overarching approach to carbon reduction aligned to the Lewisham Homes’ Asset Management Strategy.  Set out baseline environmental performance metrics</t>
  </si>
  <si>
    <t>2.2.3 Ensure the Old Town Hall refurbishment promotes a sustainable office environment, including: Agile working; Improved cycling facilities and changing rooms; A paperless environment; Installation of smart and energy efficient products such as LED lighting, smart meters and water meters.</t>
  </si>
  <si>
    <t>2.3.4 Explore the potential to provide a discount on the licence fee if the landlord takes the EPC rating of their property to C or above and assess whether further discounts could apply for ratings above C.</t>
  </si>
  <si>
    <t>2.3.5 Use the Council’s online presence such as web pages and social media to promote energy efficiency advice to landlords.</t>
  </si>
  <si>
    <t>2.3.7 Engage with landlord accreditation schemes that promote energy efficiency.</t>
  </si>
  <si>
    <t>2.3.10 Develop a programme to target high risk streets and neighbourhoods with tailored advice including the publication and promotion of initiatives.</t>
  </si>
  <si>
    <t>2.3.11 Develop the use of discretionary grant to support home owners. Roll out an active campaign to use this grant to improve energy standards in those properties that require it most.</t>
  </si>
  <si>
    <t>2.3.12 Actively participate in a pan-London ‘Setting the Standard’ initiative that will support inspections of the worst standard of accommodation B&amp;Bs, working to support enforcement action taken in Lewisham and other boroughs to drive up property standards.</t>
  </si>
  <si>
    <t>2.3.13 Introduce new technology and approaches to identifying cold houses, such as external surveying tools or internal monitoring equipment and including collaboration with a MHCLG funded Greenwich pilot.</t>
  </si>
  <si>
    <t>2.3.14 Work with the GLA, London Councils and other London Boroughs to support the development of an offer to ‘able to pay’ home owners to increase home retrofit projects and to build trust and a joined-up approach in the supply chain to promote and respond to demand for home retrofits, such as affordable and independent whole-house audits.</t>
  </si>
  <si>
    <t>2.3.15 Explore potential for working with local community organisations to support bulk purchasing schemes that reduce the costs to homeowners of home energy improvements.</t>
  </si>
  <si>
    <t>2.3.16 Investigate ways to ensure Lewisham grants are advertised on the government ‘save energy’ platform and promote the schemes available through the platform to residents.</t>
  </si>
  <si>
    <t>2.3.17 Apply minimum insulation and efficiency standards to works undertaken at homeowners’ properties.</t>
  </si>
  <si>
    <t>2.3.18 Engage local registered social providers to encourage sharing of practice on carbon reduction and supporting all RPs to take meaningful action in relation to their stock in the borough.</t>
  </si>
  <si>
    <t>2.4.2 Support low income and vulnerable residents in accessing external sources of funding for heating, insulation and ventilation.</t>
  </si>
  <si>
    <t>Individuals, businesses, organisations and the Council will lobby for National Government to bridge the massive funding gap to support the decarbonisation of buildings and provide clarity on a national strategy to decarbonise heat and buildings.</t>
  </si>
  <si>
    <t>Businesses, organisations and landlords to encourage energy efficiency amongst staff and tenants.</t>
  </si>
  <si>
    <t>Develop an Energy Management Policy</t>
  </si>
  <si>
    <t>Develop an Energy Management Plan that will focus on upgrading the energy efficiency of the council’s administrative and community property portfolios and plan the transition to green energy supplies.</t>
  </si>
  <si>
    <t>Review and report to Cabinet on the energy efficiency of the council’s own commercial property stock (approximately 800 units) and propose an investment programme for these, with a view to making all properties compliant with an EPC rating of ‘E’ by 1 April 2023.</t>
  </si>
  <si>
    <t>That the council should communicate to owners of commercial property (including private sector rented accommodation) their responsibilities for compliance with minimum energy efficiency standards (MEES).</t>
  </si>
  <si>
    <t>Complete all Energy Performance Certificates for all Council stock and identify units below a C rating. Prepare a work strategy to bring all units up to a rating of “C” by March 2025.</t>
  </si>
  <si>
    <t>Replace inefficient gas boilers with high efficiency ones.</t>
  </si>
  <si>
    <t>Develop a medium-term plan for replacing all boilers with renewable energy alternatives</t>
  </si>
  <si>
    <t>Provide resources to improve thermal efficiency through external insulation, replacement windows, doors and roofs.</t>
  </si>
  <si>
    <t>Undertake a feasibility study on a “pilot block” to consider the viability of increasing thermal efficiency and reducing energy consumption.</t>
  </si>
  <si>
    <t>Produce a report on the implications and practicability of providing 0% or low- cost loans to local authority leaseholders, whose properties are affected by council retrofitting programmes.</t>
  </si>
  <si>
    <t>Establish a new Energy Efficiency Standards Team (EEST) to educate and enforce against private sector and commercial landlords, whose properties fall below   the minimum energy standard.</t>
  </si>
  <si>
    <t>Property Licensing to research the highest standard allowable for electrical and gas space heating and implement in its private rented sector (PRS) enforcement and when giving advice.</t>
  </si>
  <si>
    <t>Promote compliance with Minimum Efficiency Standard (MEES) regulations in Newham’s PRS. Use MHCLG data to identify suspected non-compliance and contact landlord/owner and advise.</t>
  </si>
  <si>
    <t>Carry out a review of the availability and costs to borrowers of existing schemes, to enable the council to decide whether or not to establish low interest loans or a grant scheme for green energy and energy efficiency improvements for homeowners on low incomes</t>
  </si>
  <si>
    <t>Develop integrated and corporate approach to energy efficiency and fuel and water poverty.</t>
  </si>
  <si>
    <t>ILED Lighting replacement – various sites</t>
  </si>
  <si>
    <t>Publicity from July 2020
Visits from September 2020.</t>
  </si>
  <si>
    <t>Dec 2020</t>
  </si>
  <si>
    <t>Current – March 2023</t>
  </si>
  <si>
    <t>August 2020</t>
  </si>
  <si>
    <t>Team will be recruited early in 2020-21</t>
  </si>
  <si>
    <t>April 2020</t>
  </si>
  <si>
    <t>November 2020</t>
  </si>
  <si>
    <t>Dates (if stated separately)</t>
  </si>
  <si>
    <t>Identify the most suitable gas boiler replacement system and modifications required.</t>
  </si>
  <si>
    <t>Work with schools to install BMS systems.</t>
  </si>
  <si>
    <t>Undertake portfolio-wide building surveys and start developing a long term retrofit and decarbonisation plan for buildings.</t>
  </si>
  <si>
    <t>Using smart meter data, undertake portfolio-wide building surveys to accurately assess the feasibility of possible measures including insulation, heat pumps and heat networks, and receive quotations.</t>
  </si>
  <si>
    <t>Create a costed programme to replace gas boilers and improve insulation where feasible.</t>
  </si>
  <si>
    <t>Implement a programme of water smart meter energy monitoring in all large corporate buildings.</t>
  </si>
  <si>
    <t>Work with private landlords to purchase green energy and consider potential for small scale community based renewable energy generation.</t>
  </si>
  <si>
    <t>Improve the energy efficiency of the HRA stock through improved roof insulation and cavity filling.</t>
  </si>
  <si>
    <t>Promote retrofit opportunities to landlords in the borough including through Landlord Consultation meetings.</t>
  </si>
  <si>
    <t>Undertake a stock condition survey to understand the EPC rating of the council’s housing.</t>
  </si>
  <si>
    <t>Carry out energy audits of operational buildings to establish their performance and improvement measures that are required</t>
  </si>
  <si>
    <t>Ensure all buildings that require Display Energy Certificates (DEC) to show the public how well the building is performing year on year have them displayed, in accordance with legislation</t>
  </si>
  <si>
    <t>Develop and deliver a decarbonisation strategy for operational buildings to bring them to as close to zero emission as possible</t>
  </si>
  <si>
    <t>Use Climate Change Fund, Carbon Offset Fund and other funding sources such as Salix to deliver estates improvement</t>
  </si>
  <si>
    <t>Review all buildings that we currently lease to ensure that we are using energy efficient properties</t>
  </si>
  <si>
    <t>Develop a long-term plan for reducing emissions and improving the energy efficiency in Council owned properties which we currently lease to other organisations or are used by other organisations/tenants</t>
  </si>
  <si>
    <t>Maintain and develop plans for expansion of fuel poverty programme, targeting energy efficiency measures for vulnerable residents’ homes</t>
  </si>
  <si>
    <t>Continue to offer a household winter fuel grant to those on a low income who are at risk from living in fuel poverty.</t>
  </si>
  <si>
    <t>Consider within the emerging Local Plan a policy that would support, in principle, future proposals for retrofitting existing building stock, especially in areas with fuel poverty subject to plan viability and examination.</t>
  </si>
  <si>
    <t>Work with key housing partners, including the Greater London Authority (GLA), Private Registered Providers (PRPs) and other social landlords/providers to explore options around the large scale retrofit of social rented housing stocks to improve energy efficiency and reduce target emissions.</t>
  </si>
  <si>
    <t>Investigate licensing of the private rented sector to promote and enforce minimum energy efficiency standards.</t>
  </si>
  <si>
    <t>Investigate ways to enable homeowners and private housing providers to access funds to improve energy efficiency and renewable energy generation in private housing.</t>
  </si>
  <si>
    <t>Work with NHS, energy providers and retrofit organisations to support those vulnerable to ill health from cold homes or effect of severe weather events</t>
  </si>
  <si>
    <t>Q1 2020/21</t>
  </si>
  <si>
    <t>Ongoing</t>
  </si>
  <si>
    <t>Q3 2020/21</t>
  </si>
  <si>
    <t>Q2 2021/22</t>
  </si>
  <si>
    <t>Q4 2020/21</t>
  </si>
  <si>
    <t>Q3 2024/25</t>
  </si>
  <si>
    <t>Q4 2021/22</t>
  </si>
  <si>
    <t>When gas heating systems need to be replaced, replace with more sustainable alternatives whenever possible</t>
  </si>
  <si>
    <t>Enforce minimum energy efficiency standards in the private rented sector through targeted licensing</t>
  </si>
  <si>
    <t>Explore the creation of green roofs on council buildings</t>
  </si>
  <si>
    <t>Provide detailed information and guidance to residents on how to lessen carbon emissions from homes, where to receive financial support for these changes and which builders and developers use sustainable techniques</t>
  </si>
  <si>
    <t>Work with local partners to retrofit homes to Make them more green</t>
  </si>
  <si>
    <t>Ensure energy companies are provided with information on 'fuel poor' homes so they can insulate them as part of their legal ECO obligations</t>
  </si>
  <si>
    <t>Develop a programme to fit Solar or green roofs across rooftops in the borough.</t>
  </si>
  <si>
    <t>UPDATED: Refresh the borough’s fuel poverty strategy with a particular focus on decarbonisation.</t>
  </si>
  <si>
    <t>NEW: Build on best practice from other local authorities to develop a borough wide home energy advice service to support residents to increase the energy efficiency of their homes. The scheme will prioritise support for vulnerable residents and those living in fuel poverty, helping them to access grants and information to reduce their fuel bills and improve the thermal efficiency of their homes.</t>
  </si>
  <si>
    <t>NEW: Develop plans for alternatives to individual gas boilers in new and existing homes.</t>
  </si>
  <si>
    <t>NEW: Undertake a stock condition survey to further inform plans for energy efficiency and retrofit.</t>
  </si>
  <si>
    <t>EXISTING: Improve the SAP (Standard Assessment Procedure) rating of the housing stock by delivering energy efficiency improvements planned as part of the Housing Revenue Account (HRA) capital programme. These include major repairs, improvements to council stock and redevelopment of estates.</t>
  </si>
  <si>
    <t>EXISTING: When the Council refurbishes, consolidates or moves buildings, reuse as much office furniture, stationery and building fabric as possible, either elsewhere in the Council or by offering it to others, and apply the ‘circular office’ approach.</t>
  </si>
  <si>
    <t>NEW: Undertake an investment grade audit of the Council’s commercial building stock and physical assets in the corporate portfolio to identify the opportunities for retrofit to zero carbon and the likely costs. Include Sutton Housing Partnership residential properties in this audit.</t>
  </si>
  <si>
    <t>NEW: Highlight to commercial tenants opportunities to access funding for retrofit, boiler upgrades, energy efficiency measures etc. from government, Mayor of London etc.</t>
  </si>
  <si>
    <t>2021/2022</t>
  </si>
  <si>
    <t>2020/21 - 2024/25</t>
  </si>
  <si>
    <t>2016-2022</t>
  </si>
  <si>
    <t>2020-2022</t>
  </si>
  <si>
    <t>2020/21</t>
  </si>
  <si>
    <t>The current HRA Business Plan covers the period 2020/21 to 2049/50.</t>
  </si>
  <si>
    <t>On site works scheduled to complete by March 2021</t>
  </si>
  <si>
    <t>End of 2021.</t>
  </si>
  <si>
    <t>2020 - 2030, approx. 600 units per year.</t>
  </si>
  <si>
    <t>As appropriate.</t>
  </si>
  <si>
    <t>Ongoing as appropriate.</t>
  </si>
  <si>
    <t>Use policy intervention to prevent the installation of any new fossil fuel heating system (e.g. gas boilers) from 2020.</t>
  </si>
  <si>
    <t>Use policy intervention to prevent the installation of any gas-fired CHP system from 2019.</t>
  </si>
  <si>
    <t>Investigate licensing of the private rented sector to promote and enforce minimum energy efficiency
standards.</t>
  </si>
  <si>
    <t>Building on feedback from headteachers develop and rollout factsheet for schools on steps they can take to increase energy efficiency and reduce carbon emissions</t>
  </si>
  <si>
    <t>Carry out a stock condition survey to provide information on and opportunities for potential energy efficiency improvements</t>
  </si>
  <si>
    <t>Deliver the capital programme to improve blocks and estates including renewal of windows, roofs, heating systems and lighting improvements to improve energy efficiency</t>
  </si>
  <si>
    <t>Identify sources of funding and assistance for retrofitting roofs on residential and commercial buildings with green or blue roofs</t>
  </si>
  <si>
    <t>Ensure application of agreed standards around CO2 emission reductions and BREEAM standards in the planning application process</t>
  </si>
  <si>
    <t>Explore the potential through planning policy for making retrofitting of existing private building stock easier, especially in areas with fuel poverty (taking into account heritage considerations)</t>
  </si>
  <si>
    <t>Q4 2019/20</t>
  </si>
  <si>
    <t>Q3 2022/23</t>
  </si>
  <si>
    <t>By 2040, upgrade our social housing estate, targeting an average Energy Performance Certificate Band B rating.</t>
  </si>
  <si>
    <t>By 2022, cut emissions from our corporate estate by retrofitting up to 70 properties, targeting 20% emissions reductions.</t>
  </si>
  <si>
    <t>Complete detailed surveys and develop a low carbon strategy for the upgrade of Westminster's 10 community schools.</t>
  </si>
  <si>
    <t>In 2022, pilot a new combined funding support and enforcement approach to improve minimum energy efficiency standards (MEES) in the Private Rented Sector.</t>
  </si>
  <si>
    <t>Set up a task force with industry experts to develop solutions to the challenges of retrofitting Westminster's historic buildings to net zero.</t>
  </si>
  <si>
    <t>Work with local organisations, landowners, and partners to better understand Westminster’s built environment emissions and develop a comprehensive programme of support, advice and guidance dedicated to driving large-scale retrofitting.</t>
  </si>
  <si>
    <t>Collaborate with London boroughs to deliver the Retrofit London Action Plan as part of London Councils’ citywide Climate Programme.</t>
  </si>
  <si>
    <t>Lobby central Government for further resource to support wholescale retrofitting of Westminster’s buildings.</t>
  </si>
  <si>
    <t>By 2023, launch an expanded 'Green Homes’ advice service to provide direct support to residents, prioritising the vulnerable and those in fuel poverty, to help improve the energy efficiency of their homes and cut energy costs.</t>
  </si>
  <si>
    <t>From 2025, prohibit new installations of fossil fuel energy systems
in our council-owned housing and corporate operational buildings
(where feasible and within the constraints of the building).</t>
  </si>
  <si>
    <t>2025 and beoynd</t>
  </si>
  <si>
    <t>Pre 2025</t>
  </si>
  <si>
    <t>2025 and beyond</t>
  </si>
  <si>
    <t>Install light sensors in all council buildings.</t>
  </si>
  <si>
    <t>Install sub-metering at the civic centre to comprehensively meter energy consumption on a floor by floor basis.</t>
  </si>
  <si>
    <t>Deliver a comprehensive refurbishment programme including LED lights in all council buildings, voltage optimisation, battery storage and replacement of office equipment (photocopiers, refrigerators, monitors) with the lowest energy versions.</t>
  </si>
  <si>
    <t>Join the Coalition of Energy Efficient Buildings (CEEB) to develop new instruments to deliver low carbon retrofit across tenures in Enfield.</t>
  </si>
  <si>
    <t>Work proactively with housing associations and other housing providers to share knowledge and embed a zero carbon approach across mixed tenure homes.</t>
  </si>
  <si>
    <t>Develop a low carbon council housing retrofit plan.</t>
  </si>
  <si>
    <t>Identify and access funds for low carbon retrofit of Enfield schools.</t>
  </si>
  <si>
    <t>Ensure that Enfield always has two trained retrofit coordinators.</t>
  </si>
  <si>
    <t>Research the impact of different low carbon retrofit approaches (eg Energiesprong) to understand which is the most suitable for the minimum SAP of 86.</t>
  </si>
  <si>
    <t>Retrofit council housing to increase SAP to a minimum score of 86.</t>
  </si>
  <si>
    <t>Enforce the standards set out in the New London Plan.</t>
  </si>
  <si>
    <t>Use the CEEB to identify options for zero carbon retrofit across all tenures.</t>
  </si>
  <si>
    <t>Maximise the Carbon Offset Fund to provide capital to invest in housing retrofit and renewable energy projects.</t>
  </si>
  <si>
    <t>Improve the understanding and management of energy and emissions from Council housing stock by 2021</t>
  </si>
  <si>
    <t>Develop and agree a Sustainable Buildings Policy to reduce the footprint of corporate occupation of council buildings by 2024.</t>
  </si>
  <si>
    <t>Deliver pilot projects for energy efficiency retrofit works to 8 non-domestic buildings by Feb 2023</t>
  </si>
  <si>
    <t>Use the experience from pilots to create a carbon reduction policy for the council’s non-domestic buildings by the end of 2021.</t>
  </si>
  <si>
    <t>Create a Low Carbon Advice Hub to drive reduction in emissions from private sector housing by providing information, advice and supply-side development. By 2021</t>
  </si>
  <si>
    <t>Explore opportunities to more strictly enforce the landlord MEES Standard and to incentivize and support energy efficiency in the private rental sector</t>
  </si>
  <si>
    <t>Retrofit employment and skills brokerage to match contractors’ needs to re-training opportunities and match unemployed residents to jobs/ apprenticeships.</t>
  </si>
  <si>
    <t>A more ambitious successor scheme for the Renewable Heat Incentive from 2021</t>
  </si>
  <si>
    <t>Clear pathway for low carbon heating and early end-date for fossil fuel heating systems</t>
  </si>
  <si>
    <t>a.   Adopt tiered carbon off-set price via SPD by 2021</t>
  </si>
  <si>
    <t>Develop comprehensive whole house retrofit plans including adaptation measures and integrate into capital works and planned maintenance programmes and budgets.</t>
  </si>
  <si>
    <t>Develop plans and begin installation of low carbon heat in building types where there is already a strong financial case</t>
  </si>
  <si>
    <t>Identify properties that are eligible to apply for funding from the Green Homes Grant, Local Authority Delivery, Renewable Heat Incentive and the Energy Company Obligation</t>
  </si>
  <si>
    <t>Pilot innovative retrofit measures to develop knowledge and requirements of zero carbon measures.</t>
  </si>
  <si>
    <t>Develop one stop shop for whole house retrofit to overcome complexities of end to end process</t>
  </si>
  <si>
    <t>Continue to promote and enable energy efficiency grant schemes to residents.</t>
  </si>
  <si>
    <t>Develop page on climate portal that provides comprehensive information on whole house retrofit, including available grant funding</t>
  </si>
  <si>
    <t>Explore Council levers that can be used to encourage owner occupiers and landlords to upgrade their homes</t>
  </si>
  <si>
    <t>Explore potential external partnerships to support and deliver larger scale retrofit projects for the private sector.</t>
  </si>
  <si>
    <t>Develop a decarbonisation and adaptation retrofit plan to achieve carbon neutrality in all council assets by 2030</t>
  </si>
  <si>
    <t>Identify projects that are in line for maintenance and explore opportunities to include carbon intervention measures</t>
  </si>
  <si>
    <t>Continue to enforce minimum energy efficiency standards in line with regulations</t>
  </si>
  <si>
    <t>Implement cool roofs across the council’s housing and corporate estate where appropriate, considering options for: 
- White roofs 
- Green roofs
Explore opportunities for durable living walls for cooling and air quality improvements.</t>
  </si>
  <si>
    <t>Encourage the retrofitting of cool roofs by residents and businesses, targeting areas with strong urban heat island effects and heat vulnerability.</t>
  </si>
  <si>
    <t>All refurbishments of council buildings to maximise opportunities for carbon reduction, through lean, clean, green and seen measures, targeting an EPC B
standard.</t>
  </si>
  <si>
    <t>Implement estate-wide pilot scheme of at least 150 homes with the ability to be replicated and scaled up to reach peak installations of 1,300 homes per year by 2035. Integrate a post-retrofit handover to train users on how to use their home the most efficiently.</t>
  </si>
  <si>
    <t>Review contract KPIs and programme to integrate ambition for an average of EPC B into maintenance and regeneration programmes. Improve all existing housing stock bought by the Council to EPC B before occupation of these units.</t>
  </si>
  <si>
    <t>Work up a delivery plan to achieve an average of EPC B rating for all council- owned residential properties by 2035, reviewing void strategies, existing EPC data from CROHM tool.</t>
  </si>
  <si>
    <t>Set up a follow-up delivery plan to retrofit council-owned housing up to EPC A by 2041, where practically feasible.</t>
  </si>
  <si>
    <t>Lobby the GLA to coordinate London- wide provision of technical energy efficiency advice (to achieve delivery of advice to 6,000 private households per year across Haringey).</t>
  </si>
  <si>
    <t>Develop homeowner guidance to advise on domestic improvements required to reach EPC B, and specifically develop guidance for retrofitting heritage assets.</t>
  </si>
  <si>
    <t>Support ‘smart retrofit academies’ to train local builders and apprentices in retrofit techniques for modern and old buildings, digital innovations and natural building materials.  Reskilling as existing carbon related jobs decline.</t>
  </si>
  <si>
    <t>Deliver external training sessions for homeowners and aim to reach at least 37,000 homes by 2026, targeting a mixture of unit and tenure types.</t>
  </si>
  <si>
    <t>Lobby government to: increase homeowner funding to retrofit their properties to EPC B; cut VAT on refurbishment, repair and maintenance from 20% to 5%.</t>
  </si>
  <si>
    <t>Identify external funding streams and help the bidding for funding to enable delivery of EPC B across all existing housing stock.</t>
  </si>
  <si>
    <t>Lobby national government to: Enable Councils to recharge the true costs of enforcing this legalisation; revise minimum EPC rating required at point of sale/let to EPC B by 2035 (current requirement is EPC E).</t>
  </si>
  <si>
    <t>Lobby national government and GLA to: Improve fabric requirements in Building Regulations Part L beyond October 2019 proposals, before 2025, which requires carbon emission modelling software in new developments; Remove VAT on refurbishments; Change policy to allow for energy efficiency measures to be installed in buildings in conservation areas.</t>
  </si>
  <si>
    <t>Lobby government to require EPC B for all commercial properties by 2035.</t>
  </si>
  <si>
    <t>Lobby government (Department for Education, NHS) to ringfence funds to pay for creating a Zero Carbon Action Plan for all schools (see Action C1) and fund delivery of energy efficiency measures in all health and education buildings to EPC B.</t>
  </si>
  <si>
    <t>Specify scope of works required to reduce energy consumption in all commercial council-owned buildings to EPC B by 2035 (approx. 1,200 units across around 640 assets).</t>
  </si>
  <si>
    <t>a)    Enforce a minimum domestic and non-domestic EPC rating required at point of sale and let to EPC B by 2035, increasing from the current EPC E and increase funding to enable homeowners to retrofit their properties to EPC B;</t>
  </si>
  <si>
    <t>b)    Cut VAT for owners, residents and business groups on retrofitting and renewables from 20% to 5%;</t>
  </si>
  <si>
    <t>c)    Give stronger powers and funding to the local authority to enforce Minimum Energy Efficiency Standards on private sector landlords;</t>
  </si>
  <si>
    <t>g)    Ring-fence funding from the Department for Education and NHS funds to retrofit all public buildings (schools and NHS buildings) to achieve EPC B;</t>
  </si>
  <si>
    <t>Complete installation of Automatic Meter Read (AMR) in all remaining schools and corporate buildings</t>
  </si>
  <si>
    <t>Plan for replacement of fluorescent lighting in all remaining unconverted Harrow buildings</t>
  </si>
  <si>
    <t>All our operational assets under our direct operational control and financial management will be accredited as carbon neutral by 2030. Other assets we own but not under our control will be decarbonised in line with prevailing legislation and, go even further with the availability of additional funding.</t>
  </si>
  <si>
    <t>Review the GLA CROHM (Carbon Reduction Options for Housing Managers) assessment and identify opportunities to decarbonise the social housing stock. The Housing Asset Management Strategy will incorporate these opportunities and will be published in 2020/21. (DI)</t>
  </si>
  <si>
    <t>Undertake an assessment for how to improve energy efficiency across our commercial estate beyond that required by the Minimum Energy Efficiency Standard (MEES) regulations which came into force in April 2018. These stipulate that all properties should have a minimum Energy Performance Certificate rating of E. The Council will utilise the findings to develop and adopt a new Corporate Energy Action Plan 2020 – 2025. The Plan will set out in detail the Council’s approach to reducing corporate energy use which in return will reduce the carbon emissions. (DI) (P) (F)</t>
  </si>
  <si>
    <t>Through the RE:FIT programme we will look to retrofit corporate buildings with energy conservation measures to save an average of 25- 30 per cent of their annual energy costs. (DI) (F)</t>
  </si>
  <si>
    <t>Continue to roll out the GLA Schools RE:FIT programme of energy efficiency upgrades across 70 schools in Hounslow. By targeting all 70 schools throughout the period of the plan, Hounslow can save 3,320 tonnes per annum which equates to an 18% reduction across the total borough wide carbon footprint. Over the course of the RE:FIT programme, approximately £900,000 financial savings per annum will be achieved across all schools. (DI) (F)</t>
  </si>
  <si>
    <t>Complete all building and upgrade programmes to the highest standards of thermal efficiency as identified in the Housing Strategy 2019-24. (DI)</t>
  </si>
  <si>
    <t>Complete the roll out of the Energy Performance Certificates Programme for properties where we are the corporate landlord and implement the required enhanced energy efficiency upgrades to achieve minimum C rating. (DI)</t>
  </si>
  <si>
    <t>All new homes to be heated using low-carbon energy sources. (DI) (F) (P)</t>
  </si>
  <si>
    <t>Phase out gas boilers in new build by 2025 with development schemes being identified to pilot alternatives to gas and develop a clear and approved net zero carbon design strategy across a range of building types.</t>
  </si>
  <si>
    <t>Complete our first EnerPHit refurbishment, one of the most stringent and integrated standards available internationally for energy retrofits.</t>
  </si>
  <si>
    <t>Work with landlords of commercial and domestic properties, through our HMO licensing function, to ensure that their properties are compliant with the Minimum Energy Efficiency Standards (MEES) when they grant a new tenancy to new or existing tenants, including encouraging landlords to upload a copy of their EPC when applying for a licence.</t>
  </si>
  <si>
    <t>Proactively enforce the Minimum Energy Efficiency Standards for all other privately- rented housing and commercial buildings through our Trading Standards team.</t>
  </si>
  <si>
    <t>In cases where carbon free heating isn’t feasible, we will explore installing hybrid heating systems with an overall lower carbon footprint.</t>
  </si>
  <si>
    <t>Trial new technologies that reduce energy consumption in building systems, building on existing energy efficiency pilots that we are running at our Waste Recycling Centre.</t>
  </si>
  <si>
    <t>Investigate the possibility of setting a higher energy efficiency standard for licenced privately-rented housing in Islington than the national MEES requirement (currently an EPC rating of E).</t>
  </si>
  <si>
    <t>Retrofit Council owned buildings (including housing and corporate estates, schools and leisure centres etc.) by 2030. This includes whole life retrofit, fabric first approach, installation of low carbon heating systems to replace gas boilers, adaptation measures and solar panels.</t>
  </si>
  <si>
    <t>Carry out energy audits and develop decarbonisation plans for all 33 community and denominational schools included in the 2030 target. Prioritise the worst performing, community schools owned by the Council and the ones affected by flooding.</t>
  </si>
  <si>
    <t>Evaluate the council’s buildings to create and cost a delivery plan to reduce energy consumption. [This work will include completion of a more detailed carbon baseline for about 80 of the council’s operational buildings in order to develop a programme of work to ensure  properties are carbon neutral by 2030. Actions will be included for heating, lighting and water]</t>
  </si>
  <si>
    <t>No new council-led housing schemes will be designed with gas boilers. [Gas boilers produce higher carbon emissions than their alternatives and will be phased out over time for everybody. Avoiding their use sooner rather than later would be good for the environment and also avoid future costs of replacement]</t>
  </si>
  <si>
    <t>A works programme will be developed to target council homes with low energy performance ratings. [Our aim is to bring all of the council’s housing stock to a minimum of energy band C and preferably to B. This will be more difficult to do for some properties and so a costed proposal, prioritising where the biggest improvements can be made will be put forward for agreement]</t>
  </si>
  <si>
    <t>Work proactively with housing associations and other housing providers in the borough to share knowledge and embed a carbon neutral approach across all social housing.</t>
  </si>
  <si>
    <t>Enforce existing policy to improve the energy efficiency of private rented households to ensure they have an Energy Performance Certificate of E and above. [Energy Performance Certificates measure the energy efficiency of homes and give it a rating from A (very efficient) to G (inefficient)]</t>
  </si>
  <si>
    <t>Retrofit all of Lambeth’s existing buildings (residential &amp;
non-residential) to an average of EPC level C or higher by 2030</t>
  </si>
  <si>
    <t>1.2.1 Our aim is to be carbon neutral in terms of our corporate emissions by 2030, with an interim target of reducing carbon emissions from our corporate buildings by 50% by 2025 against the 2017/18 baseline.</t>
  </si>
  <si>
    <t>1.2.3 Embed the aspiration to be carbon neutral into the Catford Regeneration Masterplan with an aim for the Council’s main corporate centre to achieve a DEC [Display Energy Certificate] A rating.</t>
  </si>
  <si>
    <t>1.2.4 Complete an estate lifecycle programme for 80 Council-owned sites to inform the Strategic Asset Management Plan.  Outputs will identify works in relation to heating, insulation, lighting, windows and other energy related measures.</t>
  </si>
  <si>
    <t>1.2.5 Deliver lighting upgrades and improvements to heating, ventilation and air conditioning in the Old Town Hall, Civic Suite, Catford Library and customer service centre in 20/21.</t>
  </si>
  <si>
    <t>1.2.10 Complete remaining EPC surveys for the 270 sites in the commercial portfolio and assessment against the requirements of the Minimum Energy Efficiency Standards.</t>
  </si>
  <si>
    <t>1.2.11 Ensure compliance by 2023 with the Minimum Energy Efficiency Standards (MEES) legislation in relation to those commercial properties identified as falling below EPC E (currently 25 out of 170 EPCs).</t>
  </si>
  <si>
    <t>1.2.12 Identify the actions needed to bring the commercial estate up to EPC Band C by 2025 including opportunities as commercial property leases come up for renewal  to implement ‘green leases’ that incorporates incentives into the lease to operate and manage premises in a sustainable way.</t>
  </si>
  <si>
    <t>2.1.1 Deliver a new Asset Management Strategy that sets out a new ambition for energy and carbon performance across the Lewisham Homes’ stock including: The requirements of achieving a minimum of SAP 86 EPC B across the Lewisham Homes stock.; Ensuring new build developments comply with existing and emerging local and national policy and legislation including SAP10.1 methodology (and future upgrades of SAP); Includes a focus on improving property ventilation; Sets out an option appraisal on poorly performing properties.</t>
  </si>
  <si>
    <t>2.1.6 Review and identify the financial, technical, operational and resident satisfaction implications of delivering a new homes programme to a  carbon neutral standard, to include a understanding of: Building new homes to Passive House Standards (achieving a SAP rating of 92-100/EPC A); Delivering Energiesprong or similar retrofits; Early adoption of no gas; Meeting the new LETI (London Energy Transformation Initiative) design standard. Use the outcomes form the assessment to push central government and others for additional funding, investment in new technology, regulatory change and other actions that will enable this to be delivered in Lewisham.</t>
  </si>
  <si>
    <t>2.1.7 Implement lessons learned from good practice elsewhere and the assessment in 2.1.6 into delivery on a scheme-by scheme basis including in relation to: the use of pre-manufactured elements; air/ ground source heat pumps; district heat networks; mechanical ventilation heat recovery (MVHR) units; alternative fuels and battery storage; energy efficient heating including underfloor; external shading devices; decentralised heating; green / living roofs and walls; sustainable drainage; AECB (Association of Environmentally Conscious Builders) standards; waste water heat recovery systems; smart water use; procurement and sourcing all materials and products from within 30 mile radius of site.</t>
  </si>
  <si>
    <t>2.3.1 Assess the actions and investment needed to get all domestic buildings in the borough to an average of EPC Band B and develop more sophisticated methods of identifying which properties are energy inefficient, targeting resource where there will be most impact.</t>
  </si>
  <si>
    <t>2.3.2 Inspect all HMOs (house in multiple occupation) in the borough over 5 years, an estimated 6,000 properties, as part of the HMO expanded licensing scheme. Inspections will focus on the eradication of category 1 and 2 hazards on cold and thermal efficiency, especially for vulnerable residents.</t>
  </si>
  <si>
    <t>2.3.3 Apply to the Secretary of State for a borough-wide licensing scheme with the intention of rolling out licensing to all 26,000 privately rented properties. Inspections of these properties will be conducted on a risk basis including analysis of potential poor standards in the stock, with a particular focus on damp and cold.</t>
  </si>
  <si>
    <t>2.3.6 Take enforcement under the Domestic Minimum Energy Efficiency Standards Regulation, which allow us to issue a Community Protection Notice (CPN) for renting accommodation under an EPC rating of E.</t>
  </si>
  <si>
    <t>2.38 Ensure all accommodation used as temporary accommodation by the Council meets the Minimum Energy Efficiency Standards including the current requirement for EPC rating E or above and has all the required gas and electrical certification.</t>
  </si>
  <si>
    <t>2.4.1 Expansion of the South London Energy Efficiency Project led by Lewisham, providing practical support to vulnerable residents in south London.  Support 1,600 households in 2019/20.  Seek external funding and partnerships to deliver the same in 2020/21.</t>
  </si>
  <si>
    <t>£ The Council will encourage community energy, individual and business efforts to reduce emissions from buildings, and by 2025, will explore options to overcome the high up-front cost of installing low carbon measures through a loan scheme or energy service company.</t>
  </si>
  <si>
    <t>£ By 2023, the Council will consider mechanisms to ensure that landlords meet energy efficiency standards and adopt low carbon measures in their buildings to 2050.</t>
  </si>
  <si>
    <t>£ The Council will convert its operational buildings to net-zero carbon by 2030, including council staff buildings, community schools and leisure centres, through appropriate retrofit measures including improvements to energy efficiency, conversion of gas heating to low carbon alternatives, increasing renewable energy generation and sourcing 100% green electricity.</t>
  </si>
  <si>
    <t>Install Building Management Systems (BMS) across 36 Corporate sites.</t>
  </si>
  <si>
    <t>From 2022, commit that all new non-residential Council buildings (i.e. Community Hubs, Schools and Leisure Facilities) will be at least BREEAM Excellent.</t>
  </si>
  <si>
    <t>Install LED lighting on 22 corporate and school buildings that have an Energy Performance Certificate (EPC) or Display Energy Certificate (DEC) rating of C or below.</t>
  </si>
  <si>
    <t>Implement a programme of gas and electricity smart meter energy monitoring in all large corporate buildings.</t>
  </si>
  <si>
    <t>Carry out external enveloping of 1-56 Bradwell Close bringing the EPC rating to C.</t>
  </si>
  <si>
    <t>Support low income households to retrofit approximately 250 buildings to EPC C.</t>
  </si>
  <si>
    <t>Through retrofit projects, bring a further 5% of housing stock up to EPC C each year.</t>
  </si>
  <si>
    <t>Work with private landlords and housing associations to ensure all properties in the private rented sector
are at least EPC D by April 2022.</t>
  </si>
  <si>
    <t>Retrofit 100% LED lighting in council owned facilities, including sports grounds and libraries</t>
  </si>
  <si>
    <t>Aim to retrofit all council buildings to a higher energy standard including its housing stock</t>
  </si>
  <si>
    <t>Identify ways to retrofit all existing housing stock to as close to carbon neutral as possible</t>
  </si>
  <si>
    <t>UPDATED: Replace all domestic boilers in Sutton Housing Partnership properties for low energy ones, where they are not already. In 2018 20% had been replaced. This programme will need to cease in 2022, as this is not a long-term decarbonisation measure.</t>
  </si>
  <si>
    <t>NEW: Retrofit 8 council properties as part of the Energiesprong retrofit pilot.</t>
  </si>
  <si>
    <t>NEW: Retrofit a further 92 council properties.</t>
  </si>
  <si>
    <t>NEW: Assess the feasibility for retrofit of the next 1,800 council properties already identified as potentially suitable and develop a business case.</t>
  </si>
  <si>
    <t>NEW: Develop plans to retrofit the remaining council properties to zero carbon standard (6,600 properties in total) through feasibility studies and development of a business case.</t>
  </si>
  <si>
    <t>NEW: As appropriate opportunities come forward, replace council buildings with zero carbon BREEAM Outstanding buildings, and identify retrofit measures for the remainder.</t>
  </si>
  <si>
    <t>Start retrofitting existing buildings owned and operated by the Council (e.g. Council's offices): Improve building energy efficiency, insulation, improved airtightness and better windows; install mechanical ventilation with heat recovery (MVHR) wherever possible; retrofit heat pumps; use energy management to reduce energy use; install PVs. An 80% carbon reduction on-site should be achieved on average.</t>
  </si>
  <si>
    <t>Carry out an energy audit of all buildings to establish their performance and improvement measures that are required</t>
  </si>
  <si>
    <t>Develop and deliver a long-term decarbonisation plan for all Council buildings to reduce energy use and bring them to as close to zero emission as possible</t>
  </si>
  <si>
    <t>Croydon</t>
  </si>
  <si>
    <t>Conduct a detailed housing stock retrofit needs analysis.</t>
  </si>
  <si>
    <t>Accelerate decarbonisation of social housing. The Council has 16,000 housing assets and improvements to energy efficiency will be done via retrofitting when appropriate and possible. Further detail will be available in the HRA Business Plan due in March 2022.</t>
  </si>
  <si>
    <t>Engage with businesses around commercial building retrofit. Engage with residents’ association and private owners of apartments around communal retrofits.</t>
  </si>
  <si>
    <t>Assess the ability for development of area-based retrofit, such as community heat networks, neighbourhood retrofits, and specific support to sheltered housing facilities.</t>
  </si>
  <si>
    <t>Establish a pipeline, with Council partners, for the retrofitting of public buildings in Croydon.</t>
  </si>
  <si>
    <t>Support creation of a resource for private retrofit advice.</t>
  </si>
  <si>
    <t>1 year</t>
  </si>
  <si>
    <t>1-5 years</t>
  </si>
  <si>
    <t>1-2 years</t>
  </si>
  <si>
    <t>Street Lighting: LED upgrade of remaining 14,000 lanterns.
Upgrade remaining 14,000 lights to LED (including dimming capability and photocells).</t>
  </si>
  <si>
    <t xml:space="preserve">Parks Lighting: LED Upgrade.
Upgrade lighting to LED. </t>
  </si>
  <si>
    <t xml:space="preserve">Purchase certified carbon offsets or undertake carbon offset projects.
Parks and Greenspaces: Possible LBB carbon offset projects to be researched.
Certified Carbon Offsets (from UK-based projects): This is considered a last resort option when all other options have been exhausted, as Bromley’s preferred option is to tackle our carbon emissions directly. 
</t>
  </si>
  <si>
    <t>3-4</t>
  </si>
  <si>
    <t>Clearly define zero carbon building targets for new build for planning policy evidence v</t>
  </si>
  <si>
    <t>Require new homes to meet the net zero requirements outlined in the New London Plan or exceed this where the opportunity arises.</t>
  </si>
  <si>
    <t>Require developers to build net zero homes in line with the New London Plan, pushing for the highest standards and renewables before offsets are considered.</t>
  </si>
  <si>
    <t>Develop an approach for measuring the embodied carbon for the Council’s new developments.</t>
  </si>
  <si>
    <t>Develop construction waste targets.</t>
  </si>
  <si>
    <t>Undertake an investigation to understand the embodied carbon from a) construction b) other products and services and identify lower carbon alternatives.</t>
  </si>
  <si>
    <t>By March 2021</t>
  </si>
  <si>
    <t>Achieve a Zero carbon standard in council-owned new build housing</t>
  </si>
  <si>
    <t>a.   Produce standard terms to apply to new development agreements that reflect a zero- carbon requirement</t>
  </si>
  <si>
    <t>b.   Embedding capability to deliver on the Carbon Neutral Ambition</t>
  </si>
  <si>
    <t>Strengthen the Local Plan by 2021 to deliver zero carbon development</t>
  </si>
  <si>
    <t>b.   Increase planning officer capacity to negotiate higher sustainability standards in new development</t>
  </si>
  <si>
    <t>Achieving a Zero carbon standard in new Affordable Housing</t>
  </si>
  <si>
    <t>a.   Developing a programme of action with Registered Provider partners</t>
  </si>
  <si>
    <t>b.   Produce standard terms to apply to new development agreements that reflect a zero carbon requirement</t>
  </si>
  <si>
    <t>c.   Embedding capability to deliver on the Carbon Neutral Ambition</t>
  </si>
  <si>
    <t>Promote awareness of compliance requirements for the London Non-Road Mobile Machinery Low Emission</t>
  </si>
  <si>
    <t>For Council’s own new housebuilding develop knowledge, the impact and expertise of zero carbon standard homes through pioneering pilot projects. For example:
- UK GBC net-zero,
- various Passivhaus standards
- BREEAM (for commercial premises)
- Home Quality Mark etc.
(2 projects up to full planning/pre-contract)</t>
  </si>
  <si>
    <t>Establish a programme for delivery of projects using the carbon offset fund with details of carbon reduction levels to be achieved</t>
  </si>
  <si>
    <t>Build partnerships with like-minded organisations to help support the viability of net zero development within the Borough</t>
  </si>
  <si>
    <t>Require Energy Strategies for new developments to include proposals to maximise opportunities to integrate solar PV panel installations</t>
  </si>
  <si>
    <t>Ensure effective, climate-adapted design standards are implemented in new developments through planning, to reduce the risk and impacts of excess heat, flooding, and water shortage.</t>
  </si>
  <si>
    <t>Work with local partners to develop local offsetting initiatives where people’s carbon emissions cannot be reduced substantially</t>
  </si>
  <si>
    <t>Work with BIDs to influence members and develop low-carbon area-based solutions</t>
  </si>
  <si>
    <t>Develop priorities for application of carbon offset funds, considering the option for SME grants for low-carbon measures.</t>
  </si>
  <si>
    <t>Identify and use development areas to create planning frameworks that support and eventually require all buildings and transport on the site to be zero carbon e.g. White City regeneration 
Ensure development within regeneration areas contribute towards area-wide sustainable infrastructure (e.g. decarbonised energy networks, sustainable transport etc) through updating of Infrastructure Delivery Plans.</t>
  </si>
  <si>
    <t>Help develop and enforce delivery and servicing plans amongst the borough’s largest businesses and 
organisations where possible through planning obligations or voluntary provision</t>
  </si>
  <si>
    <t>Produce new planning guidance on overheating, green roofs and on-site carbon reduction measures, and update the Sustainable Design and Construction SPD.</t>
  </si>
  <si>
    <t>Update the cost of carbon to a price that incentivises on-site reduction and review every 2 years.</t>
  </si>
  <si>
    <t>Set ambitious carbon reduction planning policies in forthcoming Local Plan reviews.</t>
  </si>
  <si>
    <t>Develop a local carbon offsetting fund for the businesses and community to offset their emissions on flights or carbon emissions.</t>
  </si>
  <si>
    <t>f)     Promote reuse of existing buildings in policy before demolition and provide clear planning guidance on designing for deconstruction of new buildings to reduce embodied carbon;</t>
  </si>
  <si>
    <t>By 2027</t>
  </si>
  <si>
    <t>From 2025</t>
  </si>
  <si>
    <t>Starting in 2020</t>
  </si>
  <si>
    <t>2021 -</t>
  </si>
  <si>
    <t>Continue the conversion of the Borough’s street lighting to LED / low energy technologies</t>
  </si>
  <si>
    <t>Consult upon selective night time switch off / dimming of street lighting</t>
  </si>
  <si>
    <t>Plan for how the Council’s major development schemes – including those within the Harrow Strategic Development Partnership and Grange Farm – can be delivered on a 100% district energy/ renewable energy basis, so that they are carbon neutral in operation</t>
  </si>
  <si>
    <t>Explore delivery of new affordable housing development on suitable council estates in a way that includes retrofitting the existing buildings, such that all existing and new homes are carbon neutral in operation</t>
  </si>
  <si>
    <t>Ensure new developments prioritise green and affordable mobility solutions, to include development of new walking and cycling routes across Harrow, partly funded by developer contributions</t>
  </si>
  <si>
    <t>Ensure that new third party development is carbon neutral, collecting appropriate offset payments via the planning framework and developing spend protocols for carbon reduction initiatives in the borough</t>
  </si>
  <si>
    <t>Secure carbon-offset monies via Section 106 obligations. Investigate low-carbon and high energy efficiency standards in new-build Council housing.</t>
  </si>
  <si>
    <t>Uphold current Havering standards and London Plan requirements for housing developments and create a climate change checklist to discern the climate change credentials of each development. Work with housing developers to prepare for zero-carbon homes by outlining requirements in pre-application meetings.</t>
  </si>
  <si>
    <t>Support and showcase low-carbon housing developments which are beyond minimum requirements and monitor Section 106 carbon offset fund obligations with funds made available for spend.</t>
  </si>
  <si>
    <t>Develop climate resilience strategies with guidance incorporated in planning and pre-application processes; conduct feasibility study on green development and landscaping to explore the employment of ‘sponge’ principles – controlling run off, green rooves, underground water storage, use of landscaping and planting.</t>
  </si>
  <si>
    <t>Develop a monitoring action plan in association with Greater London Authority (GLA) which will monitor climate commitments from developers and requires major developments to demonstrate the Urban Greening Factor on sites and buildings.</t>
  </si>
  <si>
    <t>Prepare criteria for construction standards applicable for Council projects to increase environmental standards beyond those required by Building Regulations.</t>
  </si>
  <si>
    <t>Produce a plan to ensure all developments conform to sustainable building practices; and establish a method of ongoing monitoring and provide updates to the street lighting LED replacement programme.</t>
  </si>
  <si>
    <t>To ensure our street lighting assets are targeted for further carbon reductions, using new low energy and renewable technologies.</t>
  </si>
  <si>
    <t xml:space="preserve">To develop an offset strategy to develop local solutions to any remaining residual carbon emissions from council operations. </t>
  </si>
  <si>
    <t>To promote carbon reduction practices and carbon offsetting opportunities for businesses and communities, linked to measures to tackle climate change in Hillingdon.</t>
  </si>
  <si>
    <t>In its role as a developer, explore how exemplar energy efficiency solutions for new builds can be delivered, in line with PassivHaus principles. The borough is currently exploring how two possible Council housing development sites can be developed to the PassivHaus standard. (DI)</t>
  </si>
  <si>
    <t>Ensure all Council developments follow the PassivHaus Standard, are carbon neutral and comply with relevant planning policy. (DI) (P) (F)</t>
  </si>
  <si>
    <t>Review carbon offsetting cost and where required update SPD. (DI)</t>
  </si>
  <si>
    <t>Complete a comprehensive review of how our new build programme can meet the net zero carbon target whilst improving quality, liveability, thermal comfort, maintainability, fuel poverty, and end user experience.</t>
  </si>
  <si>
    <t xml:space="preserve"> Promote aspirations towards a net zero requirement in all council- secured affordable workspace.</t>
  </si>
  <si>
    <t>Ensure new developments are car-free or have restricted on-site parking and access to controlled parking zones, and have adequate cycle facilities.</t>
  </si>
  <si>
    <t>We will explore all opportunities with partners in which we can offset our remaining emissions where possible.</t>
  </si>
  <si>
    <t>Build strong partnerships with institutions in the borough such as universities (Imperial Collage), NHS, museums etc.</t>
  </si>
  <si>
    <t>Ensure that sustainability is the top consideration when making decisions around disposal or maintenance of our buildings in future. [In general, the principle here would be to ensure that, where buildings are sold or decisions are made to knock them down or refurbish, or to keep them and maintain for the same or a different use, the carbon impact of all options is considered]</t>
  </si>
  <si>
    <t>Develop an approach to considering how the council ensures embodied carbon is taken into account when making decisions about buildings. [Embodied carbon is the total greenhouse gas emissions generated to produce a building. This includes emissions caused by extraction, manufacture, transportation and assembly of every product and material used]</t>
  </si>
  <si>
    <t>Require that new homes built in the borough meet the energy requirements outlined in the London Plan. [The target requires a minimum on-site carbon reduction to be achieved and allows for any carbon shortfall to be paid as a contribution into the relevant local authority's carbon offset fund. The London Plan requires all major development proposals to submit a detailed energy assessment to demonstrate how the zero-carbon target will be met]</t>
  </si>
  <si>
    <t>Explore how to measure the environmental standards of new buildings after construction to ensure new buildings meet the highest building standards set in their designs. [This is called “post-occupancy monitoring” and the action is proposed to ensure that developers meet and maintain the required standards in practice]</t>
  </si>
  <si>
    <t>Ensure developments meet national construction carbon reduction targets, with the aim to ensure carbon emissions and wider air and environmental impacts from construction are minimised. [This would be achieved via the planning application process]</t>
  </si>
  <si>
    <t>Ensure where possible that the “Urban Greening Factor” targets in the London Plan are upheld in planning applications. [This is where a planning applicant is required to use a range of urban greening solutions such as the installation of green roofs and establishment of rain gardens. If the developer is unable to secure such requirements on site, they must contribute to the greening of the urban landscape in the vicinity of development]</t>
  </si>
  <si>
    <t>Take every practical opportunity to re-use and retrofit existing buildings and ensure all new development meets net
zero standards.</t>
  </si>
  <si>
    <t>1.3.8 Work with the Council’s PFI provider Skanska to review opportunities to convert Lewisham streetlights to LED.</t>
  </si>
  <si>
    <t>1.4.4 Develop new carbon reduction targets for new school designs in the Project Implementation Document (PID) stage and Employer Requirements (ERs) of capital works.</t>
  </si>
  <si>
    <t>2.1.8 Evaluate the application of the ‘Soft Landings Framework’ to new build projects.</t>
  </si>
  <si>
    <t>2.5.1 Adopt a new Local Plan for the borough with Climate Emergency embedded within the document and development management policies supporting delivery of the ambition to be carbon neutral including achieving the London Plan policy for major developments to be zero carbon.  We will seek that proposals for new self-contained major and minor residential development achieve the BRE Home Quality Mark and that proposals for major residential domestic refurbishment achieve a certified ‘Excellent’ rating under the BREEAM Domestic Refurbishment 2014 scheme, or future equivalent; and that proposals for new non-residential development of 500 square metres gross floor space or more, including mixed-use development, achieve an ‘Excellent’ rating under the BREEAM New Construction (Non-Domestic Buildings) 2018 scheme, or future equivalent. We will seek that development proposals</t>
  </si>
  <si>
    <t>2020/21 £ (excludes staffing) Director of Planning</t>
  </si>
  <si>
    <t>By 2021, the Council will review the draft Local Plan policies to promote net-zero carbon development for new buildings, and to maximise energy and carbon savings, reduce embodied carbon, and increase resilience to the effects of climate change for all developments.</t>
  </si>
  <si>
    <t>The Council will ensure that all new Council buildings and extensions are net-zero carbon, using a ‘fabric first’ approach, to avoid the cost of expensive retrofit in later years.</t>
  </si>
  <si>
    <t>Highways team will convert 90% of street lighting to LED by 2030</t>
  </si>
  <si>
    <t>By 2021, the Council will review Local Plan policies to encourage a reduction in car use in new developments and offer sustainable transport alternatives.</t>
  </si>
  <si>
    <t>Developments will increase the overall provision and functionality of green space that is accessible for all.</t>
  </si>
  <si>
    <t>Ensure that new build council homes target Passivhaus ‘classic’ standard, with minimum ‘Low Energy Building’ standard certification, as independently certified by the Passive House Institute, with the ability to reduce to the Passive House Institutes ‘Low Energy Building’ standard for constrained sites if necessary.</t>
  </si>
  <si>
    <t>Production of a Carbon Offset Fund</t>
  </si>
  <si>
    <t>Continue to request offset payments from developers and implement a Carbon Offset Fund through S.106.</t>
  </si>
  <si>
    <t>Request Circular Economy statements, whole life-cycle carbon assessments for major referable developments as well as energy performance data for all major developments from developers in line with New London Plan.</t>
  </si>
  <si>
    <t>Require developers to build net zero homes in line with the New London Plan, pushing for the highest standards and renewables before offsets are considered. This will be aligned with the energy hierarchy as set out in the New London Plan.</t>
  </si>
  <si>
    <t xml:space="preserve">Incorporate “Be seen” monitoring into planning conditions and/or S106 agreements to understand and monitor actual operational energy performance. </t>
  </si>
  <si>
    <t>Incorporate and monitor whole life-cycle carbon assessments (WLCA) reporting into planning conditions and/or S106 agreements.</t>
  </si>
  <si>
    <t xml:space="preserve">Update the Local Planning Application Requirement List to incorporate New London Plan policies on “Be Seen” energy monitoring, Circular economy statements and Whole Life-cycle carbon assessments on all major new developments. </t>
  </si>
  <si>
    <t>Appoint a sustainability planning officer to support incorporating the Climate agenda into planning documents and to monitor the data submitted. To provide sustainability advice to developers at preapplication meetings.</t>
  </si>
  <si>
    <t>As part of Phase 2 of the ongoing HRA developments incorporate the upcoming Building Regulation Standards ahead of enforcement in 2022.</t>
  </si>
  <si>
    <t>Ensure all new development use renewable energy heat sources.</t>
  </si>
  <si>
    <t xml:space="preserve">Develop an approach for measuring the embodied carbon for the Council’s new developments. </t>
  </si>
  <si>
    <t>Where feasible, incorporate upcoming New London Plan, Building Regulations and Future Home Standards in developments ahead of these coming into effect.</t>
  </si>
  <si>
    <t>Consider the opportunity of Zero Carbon specifications in New Builds on a case by case basis.</t>
  </si>
  <si>
    <t>Assess the merits of current and forthcoming BREEAM programmes and consider how this can be applied to the council’s developments.</t>
  </si>
  <si>
    <t>Through the Local Plan review, evaluate opportunities for extending New London Plan policies to all major new developments.</t>
  </si>
  <si>
    <t>Develop a final business case for the Ilford Western Gyratory Project.</t>
  </si>
  <si>
    <t>Continue with programme to replace all our street lighting with LED and also use photo-electric control unit (PECU) arrays which will accurately calculate energy consumption.</t>
  </si>
  <si>
    <t>Develop a draft approach to sustainable construction and low carbon construction practices within the Council’s Design Service, that is scalable with cost implications highlighted on a case by case basis</t>
  </si>
  <si>
    <t>Create an offsetting fund which residents can pay voluntary contributions into to ‘offset’ carbon emissions from their activity which will be used to fund carbon offsetting projects within the borough.</t>
  </si>
  <si>
    <t>Through decisions on planning applications, implement existing Local Plan policies on reducing CO2 emissions and sustainable design and construction standards, (Policy LP22).</t>
  </si>
  <si>
    <t>Through decision making on planning applications, promote and encourage development to be fully resilient to the future impacts of climate change in order to minimise vulnerability of people and property in line with local plan policy LP21.</t>
  </si>
  <si>
    <t>Green roofs and/or brown roofs should be incorporated in to new major developments with a roof plate area of 100 square metres, where it is technically feasible and visually acceptable in accordance with local plan policy LP17.</t>
  </si>
  <si>
    <t>Explore options for ensuring that all major sites (those for 10 or more dwellings or over 1000 square metres floorspace) have a Construction Management Plan in place through the imposition of a planning condition and that the CMP seeks to minimise carbon emissions.</t>
  </si>
  <si>
    <t>Increase the Borough’s carbon offset price of £60/tonne of CO2 to £95/tonne line with the proposed new London Plan and subject to the relevant approvals, as necessary.</t>
  </si>
  <si>
    <t>Explore the possibility of introducing a requirement to monitor developments that have been built and completed, and whether they are achieving the required and agreed carbon emission reductions on-site, including identifying the additional resources required to so monitor development and the tools and resources required for enforcement.</t>
  </si>
  <si>
    <t>As a minimum, London Plan standards for net zero carbon development should be matched</t>
  </si>
  <si>
    <t>Explore going even further on minor developments and require ‘zero carbon standards’ rather than the 35% reduction in CO2 emissions. For the Local Plan to go even further beyond London Plan / Building Regulations standards, we need to understand the baseline CO2 emissions and local trends as these are key for getting mitigation policies through examination.</t>
  </si>
  <si>
    <t>Explore the feasibility and justification to require BREEAM ‘Outstanding’ rating for new development and secured through the emerging Local Plan policy, depending on overall plan viability.</t>
  </si>
  <si>
    <t>Developments should maximise opportunities for on-site electricity and heat production from solar technologies (photovoltaic and thermal) and use innovative building materials and smart technologies</t>
  </si>
  <si>
    <t>Explore whether there should be a requirement for embodied carbon and whole life-cycle assessments for major schemes to calculate and reduce whole life-cycle carbon.</t>
  </si>
  <si>
    <t>For zero carbon developments, ensure that the required 35% CO2 emission reductions on site are met, and that where it is not technically feasible should there be an allowance made to provide a cash in lieu contribution into the Carbon Offset Fund</t>
  </si>
  <si>
    <t>Adopt an assessment framework within policies to ensure new developments are resource- efficient and delivered to high quality standards such as BRE’s Home Quality Mark, BREEAM for communities, CEEQUAL, Passivhaus or the emerging Future Home Standard</t>
  </si>
  <si>
    <t>Seek to ensure the new Local Plan is clear on priorities for new developments around financial contributions for zero carbon and affordable housing subject to overall plan viability and to Examination.</t>
  </si>
  <si>
    <t>Ensure new development minimises vulnerability and provides resilience to impacts arising from climate change, in ways consistent with cutting greenhouse gas emissions</t>
  </si>
  <si>
    <t>Pilot trials of Green Wall installations around nurseries and primary schools in the borough to identify impact and feasibility of wider rollout</t>
  </si>
  <si>
    <t>Q3 2021/22</t>
  </si>
  <si>
    <t>Ensure that planning applications make greater use of recycled construction materials, green roofs, solar panelling, passive cooling and heat pumps from the outset</t>
  </si>
  <si>
    <t>Enforce the inclusion of emissions and embodied carbon from construction in net zero targets on developments. Alongside this, introduce a cap on emissions produced throughout the construction process and building lifecycle</t>
  </si>
  <si>
    <t>Bring forward low waste, low impact council home development</t>
  </si>
  <si>
    <t>Encourage the repurposing of existing buildings when practical</t>
  </si>
  <si>
    <t>Make policy amendments to the New Southwark Plan to ensure it fully reflects the impact of the climate emergency, including requirements for whole life cycle carbon assessments</t>
  </si>
  <si>
    <t>Move towards all New council homes being built to as close to Passivhaus standard as possible through building regulations and planning conditions</t>
  </si>
  <si>
    <t>Continue to support higher than national building standards</t>
  </si>
  <si>
    <t>Make planning conditions for Solar and wind energy adaptions to New developments as easy as possible</t>
  </si>
  <si>
    <t>Move to New developments and regenerated estates to being car free</t>
  </si>
  <si>
    <t>UPDATED: Complete the street lamp column and LED roll out by 2025. Around 54% of the stock has been converted to date.</t>
  </si>
  <si>
    <t>NEW: Work with other local authorities and industry experts to identify opportunities to reduce the carbon intensity of road resurfacing materials.</t>
  </si>
  <si>
    <t>UPDATED: Ensure that all residential developments achieve ‘zero carbon’ standards (Local Plan Policy 31) or collect carbon offset payments.</t>
  </si>
  <si>
    <t>NEW: Seek to secure the budgets to enable all new-build council homes and estate regeneration projects led by the Council can be built or retrofitted to a zero carbon standard.</t>
  </si>
  <si>
    <t>NEW: Produce a technical construction guide setting out the environmental construction standards we are aiming for on council-led schemes and council-owned property, encompassing major works, general maintenance and repairs. Work with our contractors to learn from their experience.</t>
  </si>
  <si>
    <t>NEW: Develop a pipeline of suitable energy efficiency, renewable energy and fuel poverty projects that can be implemented using the carbon offset fund.4</t>
  </si>
  <si>
    <t>Set best practice energy standards of new buildings built or acquired by the council. This should be consistent with BEIS energy mission to halve energy use in new buildings. Passivhaus or equivalent should be considered and an assessment against Net Zero Carbon should be required.</t>
  </si>
  <si>
    <t>Complete the replacement of all inefficient street and car park lighting with efficient LEDs and improve controls to save energy.</t>
  </si>
  <si>
    <t>Target exemplary levels of recycling of waste materials from Council construction projects. A minimum target of 95% should be set and the proportion of energy recovery should be minimized over time.</t>
  </si>
  <si>
    <t>Introduce planning requirements for all future housing in line with Zero Carbon target. This should be consistent with the recommendations of the CCC report on the future of housing (i.e space heating demand &lt; 15-20 kWh/m2.yr). Passivhaus or equivalent should be considered and an assessment against Net Zero Carbon should be required.</t>
  </si>
  <si>
    <t>Introduce planning requirements for all new non-domestic buildings in line with Zero Carbon target. This should be consistent with BEIS energy mission to halve energy use in new buildings. Passivhaus or equivalent should be considered and an assessment against Net Zero Carbon should be required.</t>
  </si>
  <si>
    <t>Introduce planning requirements for construction waste on new-build projects</t>
  </si>
  <si>
    <t>Set minimum standards for green spaces in new developments.</t>
  </si>
  <si>
    <t>Develop a draft approach to sustainable construction and low carbon construction practices within the Council’s design service, that is scalable with cost implications highlighted on case by case bases</t>
  </si>
  <si>
    <t>Improve lighting across housing estates by moving to LED lighting as appropriate and begin a programme to upgrade all estate lamp columns to LED</t>
  </si>
  <si>
    <t>Carbon neutral developments: As a minimum, London Plan standards for net zero carbon development should be matched in the new policy in line with the National Planning Policy Framework; exploration of going beyond the London Plan standards based on evidence, plan viability and subject to consultation and examination.</t>
  </si>
  <si>
    <t>Exploration of policy that requires new developments to maximise opportunities for on-site electricity and heat production from solar technologies and use innovative building materials and smart technologies subject to plan viability, consultation and examination.</t>
  </si>
  <si>
    <t>Review the borough’s carbon offset price in accordance with the London Plan requirements.</t>
  </si>
  <si>
    <t>Review carbon offset in conjunction with other developer contributions / viability considerations as part of the Local Plan viability evidence.</t>
  </si>
  <si>
    <t>Explore the priority of ensuring new development achieves zero carbon standards on-site as much as possible, rather than relying on offset payments into the zero carbon fund subject to evidence, feasibility, viability and consultation.</t>
  </si>
  <si>
    <t>Adopt an assessment framework within policies to ensure new developments are resource-efficient and delivered to high quality standards, in line with NPPF</t>
  </si>
  <si>
    <t>Ensure carbon offset funds are used to unlock carbon savings from the existing built stock through energy efficiency programmes</t>
  </si>
  <si>
    <t>Explore a policy which seeks to ensure new developments minimise climate change vulnerability and provides resilience to impacts arising from climate change subject to evidence, feasibility, viability, consultation and examination</t>
  </si>
  <si>
    <t>Ensure that all major sites (10 or more dwellings or more than 1000 square metres floorspace) have a Construction Management Plan in place secured by condition that seeks to minimise carbon emissions</t>
  </si>
  <si>
    <t>Through decision making on planning applications, promote and encourage development to be fully resilient to the future impacts of climate change in order to minimise vulnerability of people and property</t>
  </si>
  <si>
    <t>Q1 2020/21 start, then ongoing</t>
  </si>
  <si>
    <t xml:space="preserve">Target Passivhaus or equivalent standards for all new council-led developments, where viable. </t>
  </si>
  <si>
    <t>By 2026, update key planning policies in our City Plan with stronger requirements for new developments, including prioritising whole-life carbon and circular economy statements.</t>
  </si>
  <si>
    <t>Implement our new Environment Supplementary Planning Document (ESPD), which requires major new developments to be built to net zero standards. Review the ESPD in 2022 to identify opportunities to go even further</t>
  </si>
  <si>
    <t xml:space="preserve">In 2022, publish our new Planning Obligations SPD and guidance on Section 106 offsetting payments, raising the local cost of carbon to incentivise on-site emissions savings rather than emissions offsetting in new developments. </t>
  </si>
  <si>
    <t>Invest in our staff to build capacity and capability on the climate agenda, becoming a recognised net zero leader across Town Planning and wider built environment services.</t>
  </si>
  <si>
    <t>Embed carbon impact assessments into all our capital-funded project proposals, to maximise the climate benefit of council investments and limit new sources of emissions wherever possible.</t>
  </si>
  <si>
    <t>By 2030, require the use of low-carbon methods and materials across all WCC highway maintenance and public realm projects.</t>
  </si>
  <si>
    <t>Use our new Code of Construction Practice to ensure major development sites re-use, recycle or recover 95% of construction, demolition, and excavation (CDE) waste.</t>
  </si>
  <si>
    <t>Implement Croydon’s Local Plan policies, inclusive of new policies forthcoming as part of the ongoing Local Plan Review, which enable development that delivers improved active/ public transport connections and green infrastructure and sustainable design of new buildings.</t>
  </si>
  <si>
    <t>Ongoing to 2030</t>
  </si>
  <si>
    <t>Improve and extend cycle routes and green corridors to connect all of Croydon. Increase access to cycle storage across the borough.</t>
  </si>
  <si>
    <t>Subject to statutory requirements, consider the development and piloting of approaches to reducing traffic in every ward, but particularly those with poor air quality.</t>
  </si>
  <si>
    <t>1-3 years</t>
  </si>
  <si>
    <t>Bus Priority projects. These were previously funded collaboratively by TfL and Croydon Council.</t>
  </si>
  <si>
    <t>Subject to compliance with statutory requirements, consider extending the programme to reduce traffic and improve air quality near schools. Run an awareness campaign in conjunction with this.</t>
  </si>
  <si>
    <t>Introduce measures aimed at a reduction in car usage, which may include park-and-ride schemes, car clubs and lobbying for expansion of the ultra-low emission zone.</t>
  </si>
  <si>
    <t>Increase access to electric car hire hubs.</t>
  </si>
  <si>
    <t>Ongoing to 2035</t>
  </si>
  <si>
    <t>Increase access to public charging points, including rapid charging points, in order to increase uptake.</t>
  </si>
  <si>
    <t>Build on feasibility work already undertaken and conduct an assessment of potential renewable energy generation sites across the borough.</t>
  </si>
  <si>
    <t>Conduct an assessment of delivery models to achieve the renewable energy target.</t>
  </si>
  <si>
    <t>Establish a clear baseline for CO2 emissions in the borough and prepare a roadmap of required actions to meet the 2030 carbon neutral target. As part of the commission, a set of simple, understandable measures of success and accountability indicators to chart progress against targets will be developed.</t>
  </si>
  <si>
    <t>Develop a medium-term plan to identify future good quality, green jobs in the borough and what skills are needed by local people to access them.</t>
  </si>
  <si>
    <t>Review how the council can best support Croydon Works and local colleges in order to assist more people into training and the green jobs market. Includes engaging local businesses to identify skill needs and gaps.</t>
  </si>
  <si>
    <t>Work with unions to ensure new green jobs are good quality and able to provide stable, well-paid and rewarding work.</t>
  </si>
  <si>
    <t>Promote easily accessible support for businesses looking to become ‘greener’.</t>
  </si>
  <si>
    <t>Explore mechanisms to encourage businesses to commit to a London Living Wage.</t>
  </si>
  <si>
    <t>Continue drive towards a circular economy, opening economic and public opportunities.</t>
  </si>
  <si>
    <t>Lobbying to ensure forthcoming regulation and funding opportunities support the ambition for a fair, green recovery.</t>
  </si>
  <si>
    <t>Undertake a thorough assessment of the current landscape for climate adaptation in Croydon. To also include a climate change risk assessment to understand current level of risk and vulnerabilities and develop climate adaptation pathways in Croydon.</t>
  </si>
  <si>
    <t>Establish ambitious, collaborative tree planting targets. Inclusive of Schools Tree Planting Drive, the Trees for Streets programme and other initiatives.</t>
  </si>
  <si>
    <t>Complete strategic ambitions set out in the draft Parks and Green Spaces Renewal Strategy 2022-25.</t>
  </si>
  <si>
    <t>Lobbying focus on provision of appropriate long-term funding to support delivery of climate adaptation and carbon neutral target ambitions.</t>
  </si>
  <si>
    <t>Create a senior-level, programme manager with cross-Council responsibility – the Carbon Neutral Programme Manager (CNPM).</t>
  </si>
  <si>
    <t>Summer 2022</t>
  </si>
  <si>
    <t>Incorporate carbon neutral targets, adaptation and mitigation strategies into existing governance processes and frameworks of the Council.</t>
  </si>
  <si>
    <t>Conduct a review of council policies and strategies to ensure that both climate adaptation and emissions mitigation are embedded where appropriate. Develop a plan of action with a clear timeline to embed these actions across all relevant policies and strategies to the extent that this is permissible by law.</t>
  </si>
  <si>
    <t>Conduct a review of processes guiding the council’s involvement with external partners as part of the journey towards the 2030 carbon neutral target.</t>
  </si>
  <si>
    <t>Consider the implications of piloting social value leases on Council-owned assets and the possibility of incentivising the creation of social, local economic and environmental outcomes through a reduction in rent.</t>
  </si>
  <si>
    <t>Define, seek approval and then establish the external forum/ alliance of partners made up of stakeholder representatives from diverse groups across the borough to engage on progress being made towards carbon neutrality by 2030.</t>
  </si>
  <si>
    <t>Annual community events to increase accountability amongst key stakeholders.</t>
  </si>
  <si>
    <t>Autumn 2022</t>
  </si>
  <si>
    <t>Include a borough-wide communications and engagement focusing on positive environmental behaviours within overall council strategy for carbon neutrality.</t>
  </si>
  <si>
    <t>Spring 2022</t>
  </si>
  <si>
    <t>Develop and launch a council-led, borough-wide communications and engagement strategy for the carbon neutral transition. To include, national campaigns, sharing best practice, celebrating achievements and methods for local action.</t>
  </si>
  <si>
    <t>Subject to funding availability, support local innovation through seed-funding grants.</t>
  </si>
  <si>
    <t>Develop a campaign to reduce schools’ emissions by 2025, with the aim of becoming ‘eco-schools’.</t>
  </si>
  <si>
    <t>Fully electrifying 25% of the Council’s own vehicle fleet by 2025.</t>
  </si>
  <si>
    <t>Seeking a partner(s) to invest in and deliver a large-scale installation of standard and rapid public electric vehicle charge points across the Borough, plus an offer of a private, off-street charge point for interested households.</t>
  </si>
  <si>
    <t>continue to install ‘school streets’ where possible and support active travel initiatives</t>
  </si>
  <si>
    <t>continue to implement our Transport Strategy</t>
  </si>
  <si>
    <t>Transport Delivery Plan whole plan cost £2.3m. Utilise TfL Local Implementation Plan funding to continue to deliver schemes that support active travel/healthy streets. Funding is secured from TfL for Low Traffic Neighbourhoods</t>
  </si>
  <si>
    <t>Expected to cost £200,000 and is funded from London Councils/OLEV</t>
  </si>
  <si>
    <t>Expected to cost £200,000 and is funded from TfL/s106</t>
  </si>
  <si>
    <t>Expected to cost £6,000 and is funded from TfL/other sources</t>
  </si>
  <si>
    <t>No major financial implications expected other than engagement and communication support with schools and parents, which can be funded within existing budgets</t>
  </si>
  <si>
    <t>·   Assess electric vehicle options as and when the existing fleet is decommissioned, and the EV market opens up with viable alternatives.</t>
  </si>
  <si>
    <t>·   Review purchase of Renewable Energy Guarantee of Origin (REGO) certificates for electricity, and traceability certificates. 
·   Review Power Purchase Agreement options to purchase directly from a renewable energy generator.</t>
  </si>
  <si>
    <t>5-7</t>
  </si>
  <si>
    <t>Continue to regularly review and amend parking permits and prices to reflect the climate emergency, and roll out electric vehicle (EV) charging points across Camden in line with our EV Action Plan.</t>
  </si>
  <si>
    <t>Increase the number of segregated cycle routes in Camden as identified in the Camden Transport Strategy.</t>
  </si>
  <si>
    <t>Increase the number of street closures around schools through the Healthy School Streets programme.</t>
  </si>
  <si>
    <t>Make Camden’s vehicle fleet 100% low/zero emission by 2022 and ensure Contractors’ fleet vehicles comply with Camden’s Green Vehicle Fleet Procurement Policy.</t>
  </si>
  <si>
    <t>All Ealing roads to have 20mph speed limit by 2021</t>
  </si>
  <si>
    <t>Introduce Workplace Parking Levy across the Borough by 2030</t>
  </si>
  <si>
    <t>Consider parking management and/or charges and introducing road user charges across the Borough</t>
  </si>
  <si>
    <t>Significantly increase behavioural change activities to schools and adults, support five behaviour change events annually from 2020</t>
  </si>
  <si>
    <t>Heavy vehicles to be 100% ULEZ compliant by July 2020 and options for alternative fuels and electric in future</t>
  </si>
  <si>
    <t>Light vehicles electric where possible and to be reviewed by Greener Ealing Limited in 2025</t>
  </si>
  <si>
    <t>March 2025</t>
  </si>
  <si>
    <t>March 2026 and
March 2030</t>
  </si>
  <si>
    <t>Complete delivery of the main Cycle Enfield routes.</t>
  </si>
  <si>
    <t>December 2021</t>
  </si>
  <si>
    <t>Roll out Low Traffic Neighbourhoods across the borough.</t>
  </si>
  <si>
    <t>Continue to work with Transport for London, train operators and Network Rail to increase public transport service provision. This includes delivering new infrastructure across the borough.</t>
  </si>
  <si>
    <t>Limit the provision of car parking spaces on new developments in line with the New London Plan and better manage existing kerbside space.</t>
  </si>
  <si>
    <t>Support the provision of car clubs where it reduces car use and ownership.</t>
  </si>
  <si>
    <t>Increase the provision of cycle parking on-street, at Council buildings and in new developments (in line with London Plan standards).</t>
  </si>
  <si>
    <t>Review staff mileage policy and approach to business travel.</t>
  </si>
  <si>
    <t>By December 2020 for launch in March 2021</t>
  </si>
  <si>
    <t>Deliver year on year investment in pool cars and pool bicycles.</t>
  </si>
  <si>
    <t>From March 2021 onwards</t>
  </si>
  <si>
    <t>Increase charges for staff parking at council offices.</t>
  </si>
  <si>
    <t>Reduce the number of available parking spaces at council offices for private vehicles.</t>
  </si>
  <si>
    <t>March 2022</t>
  </si>
  <si>
    <t>Encourage staff to work from home when they can.</t>
  </si>
  <si>
    <t>Work with TfL to increase the number of low and zero emission buses.</t>
  </si>
  <si>
    <t>Review progress in 2022</t>
  </si>
  <si>
    <t>Review Council vehicles and deliveries to understand if some journeys can be shifted to cycle freight</t>
  </si>
  <si>
    <t>Transition the vehicle fleet to using HVO in the interim</t>
  </si>
  <si>
    <t>Reduce staff travel emissions, including where staff use their own vehicles for business travel (the ‘grey fleet’)</t>
  </si>
  <si>
    <t>Develop and adopt banded parking permit charges that vary with vehicle emissions</t>
  </si>
  <si>
    <t>Develop and deliver a programme to support bike ownership within the borough</t>
  </si>
  <si>
    <t>Increase the number of residential electric vehicle charging points in the borough and assess business charging needs</t>
  </si>
  <si>
    <t>Reduce car parking spaces and increase cycle parking</t>
  </si>
  <si>
    <t>Introduce a borough-wide controlled parking zone</t>
  </si>
  <si>
    <t>Create new and improve existing cycle network infrastructure and walking routes</t>
  </si>
  <si>
    <t>Encourage local businesses to review staff travel policies</t>
  </si>
  <si>
    <t>Assess feasibility of freight consolidation centres</t>
  </si>
  <si>
    <t>Collaborate with the Port of London Authority to investigate the feasibility of requiring ships to turn engines off or use anti-pollution technology while in berth</t>
  </si>
  <si>
    <t>Change the Ultra-Low Emissions Zone (ULEZ) to be a Zero Emissions Zone for cars and vans</t>
  </si>
  <si>
    <t>Extend the ULEZ to a portion of the South circular within borough boundaries</t>
  </si>
  <si>
    <t>High quality cycle access at key river crossings</t>
  </si>
  <si>
    <t>Accelerate the switch to Zero Emissions buses</t>
  </si>
  <si>
    <t>Convert to zero emissions technologies</t>
  </si>
  <si>
    <t>Use regulatory planning powers to incentivise and promote low emission vehicles wherever possible and the provision of electric vehicle charging facilities</t>
  </si>
  <si>
    <t>Develop ‘15-minute neighbourhood’ initiatives that ensure local amenities are accessible by walking and cycling as much as possible.</t>
  </si>
  <si>
    <t>Work with residents, community groups and champions, and organisations in the borough to improve digital inclusion and access to online social and economic opportunities.</t>
  </si>
  <si>
    <t>Develop street design that further encourages safe cycling and walking and increases active travel journeys.</t>
  </si>
  <si>
    <t>Expand cycle, cargo-bike and micro-mobility hire schemes</t>
  </si>
  <si>
    <t>Improve parking facilities for active travel by installing new dedicated active transport parking areas.</t>
  </si>
  <si>
    <t>Work with employers to plan workplace active travel and improve accessibility and infrastructure</t>
  </si>
  <si>
    <t>Expand and improve engagement and education activities to help residents, commuters and visitors switch to walking, cycling and public transport.</t>
  </si>
  <si>
    <t>Improve bus reliability and accessibility by protecting and expanding public transport routes.</t>
  </si>
  <si>
    <t>Promote and harness demand-led innovations to improve the experience of residents travelling by public transport</t>
  </si>
  <si>
    <t>Create cleaner, greener public transport stops and stations to improve the public realm and encourage more take-up of public transport</t>
  </si>
  <si>
    <t>Encourage river transport use, and lobby for extra services and electrification of services that call at stops in the borough</t>
  </si>
  <si>
    <t>Drive greater awareness of public transport facilities by improving signage around the borough and communicating more about the range of public transport options</t>
  </si>
  <si>
    <t>Explore road space policies including zero-emissions zones and electric vehicle-only parking bays.</t>
  </si>
  <si>
    <t>Support businesses through a shared electric van scheme .</t>
  </si>
  <si>
    <t>Continue using parking revenue to invest in active and concessionary travel.</t>
  </si>
  <si>
    <t>Increase the electric vehicle fleet in H&amp;F’s car club and increase the space available to the car club.</t>
  </si>
  <si>
    <t>Investigate the potential for electric autonomous vehicles on H&amp;F’s roads to reduce vehicle ownership, 
improve efficiency and better utilise road space.</t>
  </si>
  <si>
    <t>Develop a Transport User Group in the Council and Green Fleet policy for the Council’s transport requirements.</t>
  </si>
  <si>
    <t>Drive decarbonisation of contractor fleets with changes to procurement that integrate carbon reduction targets.</t>
  </si>
  <si>
    <t>Investigate expanding our clean last-mile delivery services including H&amp;F’s cargo-bike freight scheme and 
shared electric van scheme</t>
  </si>
  <si>
    <t>Investigate consolidation of freight and deliveries in the borough, exploring the role of: 
• Consolidation centres 
• Receiver led consolidation (i.e. procurement-based consolidation, OOH deliveries etc.)</t>
  </si>
  <si>
    <t>Develop emissions-reducing policies and infrastructure that encourage the transition to cleaner freight, such as 
electric vehicle charging hubs for larger vehicles, loading regulations and dynamic kerbside management to improve efficiency and reduce congestion.</t>
  </si>
  <si>
    <t>Prioritise investment in active travel, especially to improve walking, and seek opportunities to reallocate road 
space.</t>
  </si>
  <si>
    <t>Explore schemes offering council employees and others alternatives to flying.</t>
  </si>
  <si>
    <t>Develop ‘15-minute neighbourhoods’ initiatives to support local business, access green jobs and encourage active travel.</t>
  </si>
  <si>
    <t>Explore and invest in commercial opportunities available in electric vehicle charging point infrastructure, storage and supplying energy to the grid</t>
  </si>
  <si>
    <t>Review essential car users’ criteria and support these staff members to transition to zero-emitting vehicles for business use.</t>
  </si>
  <si>
    <t>Promote the Council’s policy of flights only being allowed for key services (such as coroners, social workers etc.).</t>
  </si>
  <si>
    <t>Promote Active Travel to businesses.</t>
  </si>
  <si>
    <t>From 2022</t>
  </si>
  <si>
    <t>Survey residents to identify barriers to switching to active and zero carbon transport. Identify the behavioural change methods can be implemented to increase uptake.</t>
  </si>
  <si>
    <t>Roll out ‘Try Before You Bike’ schemes for the community. Expand the bikes on offer that residents can try. Continue to promote the scheme and extend it to local businesses.</t>
  </si>
  <si>
    <t>Lobby TfL to introduce more Zero Emission Bus routes to Haringey and to model the road network with greater emphasis on public transport and active travel.</t>
  </si>
  <si>
    <t>Plan future 5-year active travel engagement programmes with lessons learnt from the first major programme.</t>
  </si>
  <si>
    <t>From 2026</t>
  </si>
  <si>
    <t>There will be a presumption in favour of reallocating public highway spaces currently allocated to private and business vehicles (e.g. car parks, roads, on-street parking) to prioritise active travel (wider pavements and cycle lanes) and green space. To increase accessibility across our neighbourhoods for all.</t>
  </si>
  <si>
    <t>Develop and implement a School Streets programme to improve air quality, increase active travel, improve road safety and create pedestrian- and cycle- friendly neighbourhoods around the borough’s primary schools. This will include detailed feasibility and design of the School Streets, working together with stakeholders to consider local access requirements.</t>
  </si>
  <si>
    <t>Introduce a bike hire/sharing scheme to the borough.</t>
  </si>
  <si>
    <t>Implement Zero Emission Zones as per TfL’s guidance.</t>
  </si>
  <si>
    <t>Investigate and deliver a borough-wide freight and last mile delivery strategy, focusing on hot spots in retail centres, with the aim to consolidate freight and delivery journeys.</t>
  </si>
  <si>
    <t>Assess the vehicles in the borough through DVLA data to understand the vehicle make up in terms of emissions in the borough. This information will be used to determine price bandings for permit and on-street parking charges. Revise parking charging price bandings.</t>
  </si>
  <si>
    <t>Whilst not currently considered viable to continue to review the deliverability of a borough workplace parking levy to disincentivise employee car use and reduce impact of commuting by car, apart from people with physical disabilities.</t>
  </si>
  <si>
    <t>To roll out a resident led CPZ programme and review existing CPZs to  ensure that they continue to meet the demands of residents and businesses in order to maximise coverage across the borough, reduce car usage as far as possible and manage visitors to the borough by car. While ensuring high user satisfaction, reducing fraud levels, and congestion peaks (e.g. to operate all day, events).</t>
  </si>
  <si>
    <t>Ensure that parking charging systems used across the borough (CPZs and P&amp;D pays) reflect the needs of the community (residents and businesses) and wider environmental concerns – air quality, carbon, congestion and highways space.</t>
  </si>
  <si>
    <t>Promote EV-related regional and national grants and loan systems applicable to residents and businesses.</t>
  </si>
  <si>
    <t>Establish a network for local businesses to join and access EV-related initiatives. This can include EV trials, e-cargo bike trials etc.</t>
  </si>
  <si>
    <t>Continue to monitor EV demand across the borough and install charging points in line with this.</t>
  </si>
  <si>
    <t>Install a variety of charging point types (e.g. lamp column, standard and rapid) in suitable locations, with a variety of charging point providers.</t>
  </si>
  <si>
    <t>Facilitate regional approaches supported by TfL to support a consistent approach to EV charging across London.</t>
  </si>
  <si>
    <t>Promote changes in staff transport habits to decrease car use, including car sharing initiatives and cycling / e-bikes</t>
  </si>
  <si>
    <t>Ensure that sustainable transport options are prioritised when developing the council’s own land (including via HSDP and at Grange Farm), to include robust transport assessments</t>
  </si>
  <si>
    <t>Establish the total carbon footprint of council related transport, to include work related use of private vehicles by staff and members, and consider mitigations including electric pool cars where necessary</t>
  </si>
  <si>
    <t>Introduce emissions based parking permit charges to incentivise zero / low emission vehicles</t>
  </si>
  <si>
    <t>Implement a trial of anti-idling policies in selected locations in the borough, backed up with enforcement activity</t>
  </si>
  <si>
    <t>Consider a trial of ‘School Streets’ at appropriate sites (temporary closure of school roads to non -residents at drop off / pick up times )</t>
  </si>
  <si>
    <t>In the intensification area of Wealdstone, and with a view to using the learning to implement more borough-wide approaches, to: (a) develop a co-ordinated freight delivery plan for Wealdstone Town Centre (b) deliver a Liveable Neighbourhoods project encouraging sustainable transport initiatives, to include improvements to bus capacity</t>
  </si>
  <si>
    <t>Engage with TfL regarding the implementation of low / zero emission buses across the Harrow network</t>
  </si>
  <si>
    <t>Support further London wide expansion of TfL’s Ultra Low Emission Zone (ULEZ)</t>
  </si>
  <si>
    <t>Consider the impact of any future expansion of Heathrow on the borough’s road transport and public transport system, air quality and Scope 3 emissions, and investigate offsetting funding opportunities</t>
  </si>
  <si>
    <t>Trial the first electric-only street in Harrow and explore the potential of further pedestrianisation of suitable areas in the borough</t>
  </si>
  <si>
    <t>Develop a strategic position on future electrification of vehicular transport in the borough, identifying the role that the council should play in that transition</t>
  </si>
  <si>
    <t>Promote alternatives to car ownership</t>
  </si>
  <si>
    <t>Monitor contractors’ CO2 emissions from vehicle-based waste collection operations.</t>
  </si>
  <si>
    <t>Publish an Annual Status Review on the Local Implementation Plan, which implements the Mayor of London’s Transport Strategy (MTS) at a local level.</t>
  </si>
  <si>
    <t>Deliver ‘Driver Certificate of Professional Competence’ training for drivers in Passenger Transport Fleet, Grounds Maintenance, and Highways and eco-driver training for drivers outside of these areas (i.e. non-HGV licence holders).</t>
  </si>
  <si>
    <t>Work with schools to set travel plans which deliver modal shift from single household car use and review and rationalise council fleet to determine essential and necessary vehicles.</t>
  </si>
  <si>
    <t>Review staff travel by promoting fuel-efficient vehicles, the provision of car and cycle parking spaces and the possibility of creating carpooling schemes.</t>
  </si>
  <si>
    <t>Develop a ‘Cycling and Walking’ strategy for residents, businesses and the community.</t>
  </si>
  <si>
    <t>Review current School Street pilots with a view to the expansion of the scheme.</t>
  </si>
  <si>
    <t>Develop an Electric Vehicle (EV) Charging Strategy.</t>
  </si>
  <si>
    <t>Produce a feasibility assessment of Last Mile Delivery to make e-commerce deliveries more energy efficient.</t>
  </si>
  <si>
    <t>We will introduce a green staff travel plan that encourages and promotes less business travel and commuting and the increased use of low or zero carbon travel methods</t>
  </si>
  <si>
    <t>Work with TFL to improve bus connectivity and services.</t>
  </si>
  <si>
    <t>Identify opportunities for improved cycleways, cycle paths and public rights of way.</t>
  </si>
  <si>
    <t>To promote cycling opportunities through campaigns and awareness events.</t>
  </si>
  <si>
    <t>To secure improved cycling facilities across the borough.</t>
  </si>
  <si>
    <t>To develop an electric vehicle charging action plan that will commit to increasing the availability of electric charging points across the borough.</t>
  </si>
  <si>
    <t>To support, promote and raise awareness of the use of sustainable transportation and ensure resources are available to allow communities to make transport changes that do not rely on polluting private transportation.</t>
  </si>
  <si>
    <t>Roll out a zero-emission parking enforcement operation. (DI)</t>
  </si>
  <si>
    <t>Complete the feasibility study into the electrification of the Council’s fleet of vehicles and those used by the primary contractors. For example, replace the waste team’s vehicles with electric or hybrid and consider using alternative fuels (biofuels) to power the fleet. The study will endeavour to consider the lifecycle costs of the vehicles and their impact on the environment, options to phase out vehicles as part of the fleet replacement and converting the existing fleet. (DI)</t>
  </si>
  <si>
    <t>Ensure that a minimum of 50% of the Council’s vehicle fleet and those used by the primary contractors are zero emission (at the tailpipe) or hybrid. (DI)</t>
  </si>
  <si>
    <t>Trial the use of biofuels (as an alternative to petrol and diesel) to power the waste vehicle fleet. (DI) (P)</t>
  </si>
  <si>
    <t>Ensure that 100% of the Council’s vehicle fleet will be electric or hybrid. (DI)</t>
  </si>
  <si>
    <t>Increase the proportion of electric pool cars to at least 50%. (DI)</t>
  </si>
  <si>
    <t>The Council will take action to restrict the use of operational permits by more polluting vehicles. (DI)</t>
  </si>
  <si>
    <t>Undertake further feasibility work into understanding emissions from school related travel. (DI)</t>
  </si>
  <si>
    <t>Implement measures to support more sustainable commuting to schools, including more electric vehicle charging points. (DI)</t>
  </si>
  <si>
    <t>Move towards zero emissions from Council and school staff commuting and business travel. (DI)</t>
  </si>
  <si>
    <t>Work with TfL to commence implementation of Cycleway 9, alongside the first tranche of routes that will form part of the Hounslow Priority Cycle Network. (DI) (P) (F)</t>
  </si>
  <si>
    <t>Continue to offer free cycle training for children and adults. (DI) (F)</t>
  </si>
  <si>
    <t>Complete feasibility for a low-cost cycle hire scheme borough wide. (DI) (F)</t>
  </si>
  <si>
    <t>Complete roll out of Legible London pedestrian wayfinding across all our town centres. (DI)</t>
  </si>
  <si>
    <t>Work with TfL to enhance bus services serving growth areas, starting with the Great west corridor. (F)</t>
  </si>
  <si>
    <t>Commence detailed design on Brentford to Southall Rail link, support West London Alliance and TfL on delivery of the West London Orbital scheme. (F) (P)</t>
  </si>
  <si>
    <t>Maintain Hounslow Council’s opposition10 to expansion whilst working with Heathrow Airport Limited to ensure that the best possible outcome for residents is achieved whether or not a third runway is approved. In respect to the climate emergency this will particularly focus on enhancements in the airport’s surface access proposals to support sustainable travel such as new cycle routes serving the airport, improved rail access from the south and enhanced bus services/ reduced costs as well as securing mitigation in relation to noise; poor air quality and; loss or degradation of green space and biodiversity. Since the airport is not within the Borough boundary, the airport operators’ emissions are not considered within the wider Borough emissions baseline calculated by BEIS. Whilst the Council can work with Heathrow to encourage them to reduce their carbon footprint, it unfortunately does not have any power to enforce a net zero reduction. (DI) (P)</t>
  </si>
  <si>
    <t>Implement the Chiswick Liveable Neighbourhood scheme and if successful the Feltham Liveable Neighbourhood scheme. (DI) (P) (F)</t>
  </si>
  <si>
    <t>Investigate whether 15minute cities concept can be rolled out across Hounslow. (DI)</t>
  </si>
  <si>
    <t>Implement School Streets treatments around selected schools. (DI) (F)</t>
  </si>
  <si>
    <t>Increases charges for parking on public land to potentially help to fund green transport projects. (DI)</t>
  </si>
  <si>
    <t>Develop and implement consistent Borough wide road management policies (speed limits, enforcement, closures to through traffic, bike hangars etc.) which would assist in reducing the management overhead of multiple local schemes. (DI)</t>
  </si>
  <si>
    <t>Complete implementation of Cycleway 9 to Hounslow. Progress early phases of the rest of the Hounslow Priority Cycle network. (DI) (F)</t>
  </si>
  <si>
    <t>Implement low cost cycle hire provision borough wide. (DI) (F)</t>
  </si>
  <si>
    <t>Continued roll out of schemes to promote walking and cycling, including free cycle training. (DI) (F)</t>
  </si>
  <si>
    <t>Commence construction of Brentford to Southall rail link. (F) (P)</t>
  </si>
  <si>
    <t>Support approval of West London Orbital scheme and a new Southern Rail Access to Heathrow airport. (DI) (F) (P)</t>
  </si>
  <si>
    <t>Enhanced bus services delivered to Great West Corridor and in Heathrow opportunity area. (DI) (F) (P)</t>
  </si>
  <si>
    <t>Implement step-free access at all rail stations on the Hounslow Loop. (DI) (F) (P)</t>
  </si>
  <si>
    <t>Continued roll out of schemes to promote walking and cycling, including free cycle training and promotion of the STARS scheme for schools. (DI) (F) (P)</t>
  </si>
  <si>
    <t>Progress extension of Cycleway 9 to Heathrow and to Feltham. (DI) (F) (P)</t>
  </si>
  <si>
    <t>Ensure the implementation of the rest of the Hounslow priority cycle network. (DI) (F) (P)</t>
  </si>
  <si>
    <t>Brentford to Southall Rail link operational 2026, West London Orbital and Southern Rail Access to Heathrow operational by 2030. (DI) (F) (P)</t>
  </si>
  <si>
    <t>Continued roll out of schemes to promote walking and cycling, including free cycle training. (DI) (F) (P)</t>
  </si>
  <si>
    <t>Support the continued rollout of Low Emission Bus Zones in all town centres. (DI) (F)</t>
  </si>
  <si>
    <t>‘Supercharge’ the EV charging point delivery programme. Double the number of resident only lamp column and public Source London Electric Vehicle Charging Points from c200 in April 2020 to c400 by April 2021. As an interim measure, pilot allowing residents to trail cables across the footway as long as they are protected by a suitable trip deterrent. This will help reduce barriers to residents purchasing electric vehicles. (DI) (F)</t>
  </si>
  <si>
    <t>Review sessional (‘pay and display’), resident and business parking permits prices to introduce a price differential between zero, low and higher emission vehicles for all pay &amp; display bays both on street and off street in order to help incentivise a shift towards lower emission vehicles in year two. (DI)</t>
  </si>
  <si>
    <t>Progress Workplace Parking Levy. Following 3 September 2019 cabinet approval, progress the proposal for a workplace parking levy in the Great West Corridor opportunity area in Brentford to full business case stage and statutory consultation, ahead of a potential implementation date in summer 2021 (year two). (DI)</t>
  </si>
  <si>
    <t>Complete feasibility for delivering workplace parking levy in the eastern extent of the Great west Corridor opportunity area. (DI)</t>
  </si>
  <si>
    <t>Complete a feasibility study of introducing a low emission delivery provider (either by cycle or zero emission vehicle) ahead of a pilot scheme in 2021. (DI)</t>
  </si>
  <si>
    <t>Offer free parking on Christmas eve for low emission vehicles only. (DI)</t>
  </si>
  <si>
    <t>Ensure all Council car parks have EV charging (fast or rapid) available. Ensure all new developments with car parking deliver EV charging in line with London Plan standards. (DI) (P)</t>
  </si>
  <si>
    <t>Subject to the review and consultation, implement changes to parking fees and charges. (DI)</t>
  </si>
  <si>
    <t>If positive business case is achieved and subject to further consultation, introduce a workplace parking levy (WPL) in the Great West Corridor Opportunity Area. (DI)</t>
  </si>
  <si>
    <t>Review cables trailing across the footway. (DI) (P)</t>
  </si>
  <si>
    <t>Implement pilot low emission delivery scheme. (DI)</t>
  </si>
  <si>
    <t>Review electric vehicle charging infrastructure to ensure it is fit for purpose in facilitating a zero-emission vehicle fleet. (DI)</t>
  </si>
  <si>
    <t>Review parking charges to ensure they have been effective in reducing emissions from the vehicle fleet. (DI)</t>
  </si>
  <si>
    <t>Reduce our overall vehicle fleet and increase the number of electric vehicles within the fleet; where electric is not possible replace engines with electric motors.</t>
  </si>
  <si>
    <t>Enable Vehicle 2 Grid (V2G) at locations with parked vehicles, expanding on the Town Hall V2G trial.</t>
  </si>
  <si>
    <t>Reduce the need for cars by making active travel (i.e. walking, cycling and public transport) the easiest option.</t>
  </si>
  <si>
    <t>Support and promote electric car club schemes and carpooling initiatives.</t>
  </si>
  <si>
    <t>Ensure public EV infrastructure is powered by renewable sources.</t>
  </si>
  <si>
    <t>Ensure the borough invests in EV charging infrastructure, including lamp column and rapid chargers, carefully locating chargers to avoid pedestrian access issues. 75 EVCPs were installed in 2018 and 90 EVCPs were installed in 2019. We will have over 400 electric charging points by 2022.</t>
  </si>
  <si>
    <t>Encourage the use of electric taxis by ensuring Islington has sufficient on- street rapid chargers for taxi drivers.</t>
  </si>
  <si>
    <t>Encourage local businesses to switch to zero emissions vehicles or cargo bikes.</t>
  </si>
  <si>
    <t>Deliver ‘School Streets’ or similar interventions where possible at all primary schools in the borough by 2022, restricting through traffic at school gates at the start and end of the school day.</t>
  </si>
  <si>
    <t>Introduce a borough-wide lorry control scheme working towards banning lorries (HGVs) from driving through the borough on residential roads. Enhance measures to enforce the existing 7.5t lorry ban and consider an expansion of this ban to include all lorries of 3.5t or higher.</t>
  </si>
  <si>
    <t>Develop and deliver an Accessibility Plan and a Walking and Cycling Action Plan by 2025 to transform Islington into an exemplary borough for walking, cycling and accessibility.</t>
  </si>
  <si>
    <t>Investigate phasing out resident and business parking permits for diesel and petrol vehicles by 2030 and review our charges.</t>
  </si>
  <si>
    <t>Investigate options for significantly increasing EV infrastructure to meet increasing demand for electric vehicles.</t>
  </si>
  <si>
    <t>Develop a freight consolidation strategy to reduce the impact of on-street deliveries, particularly at peak times, through measures to limit access at peak times and encouraging the use of cargo bikes.</t>
  </si>
  <si>
    <t>Explore options such as workplace parking levies (WPL) to encourage commuter use of public transport.</t>
  </si>
  <si>
    <t>Develop and implement a programme of Liveable Neighbourhoods for every residential area in the borough, which will contain measures such as road closures, protected cycle routes, improved crossings and improvements to public spaces and seek funding to support the programme.</t>
  </si>
  <si>
    <t>TfL to partner with us to ensure the successful expansion of the ULEZ and make it a Zero Emission Zone by 2030.</t>
  </si>
  <si>
    <t>TfL to work with us to ensure that all bus routes through Islington are served by electric or hydrogen fleet by 2030.</t>
  </si>
  <si>
    <t>Work with the Canal and River Trust to phase out solid fuel stoves on boats by 2022 as part of the initiative to implement the UK’s first Eco Zone at the Regent’s Canal.</t>
  </si>
  <si>
    <t>Collaborate with the Mayor of London to develop London-wide approaches to workplace parking levies and road user charging.</t>
  </si>
  <si>
    <t>Continue to lobby national government for additional actions and national policies, including those on red diesel subsidies, changes to road tax, strategic support for local authorities, national diesel scrappage scheme and improvements to charging infrastructure before the ban of new diesel and petrol vehicles in 2040.</t>
  </si>
  <si>
    <t>Work with the Council’s main contractors to reduce carbon emissions from their operations and fleet.</t>
  </si>
  <si>
    <t>Reduce emissions from Council Fleet by reducing the number of vehicles and electrifying remainder of fleet. Replace car journeys with public transport and active travel.</t>
  </si>
  <si>
    <t>Implement the travel hierarchy for Council staff to encourage active travel. Review the grey fleet.</t>
  </si>
  <si>
    <t>Cycle Training for children and adults to learn to ride safely and increase confidence.</t>
  </si>
  <si>
    <t>Remove parking bays and replace with cycle hangars and tree planting.</t>
  </si>
  <si>
    <t>Install additional Cycle Parking.</t>
  </si>
  <si>
    <t>Build on existing programme of School Streets.</t>
  </si>
  <si>
    <t>Review the provision of electric charging across the Borough and expand the network.</t>
  </si>
  <si>
    <t>Participate in and expand E-Scooter trial - review success of existing scheme.</t>
  </si>
  <si>
    <t>Continue to support the Mayor of London with the implementation of the ULEZ extension.</t>
  </si>
  <si>
    <t>Seek to protect all bus services in the borough and work with TfL to support its programme of upgrades for buses and rapid electrification of the fleet</t>
  </si>
  <si>
    <t>Ensure Local Plan contains transport policies to enable delivery of car free developments and cycle parking and charging etc.</t>
  </si>
  <si>
    <t>Support businesses to reduce their emissions from deliveries by use of zero emission vehicles and e-cargo bikes.</t>
  </si>
  <si>
    <t>Upgrade existing cycle routes to provide higher levels of service and improved public realm.</t>
  </si>
  <si>
    <t>Review the council’s Pay and Reward strategy to ensure employees are not incentivised to travel to and for work by car.</t>
  </si>
  <si>
    <t>Monitor mileage and fuel consumption of vehicles used from the council’s major contracts and report on actions being taken to improve efficiency. [This would include for example, vehicles used for waste collection, highways and housing estate maintenance and street cleaning]</t>
  </si>
  <si>
    <t>Commit to swapping vehicles owned by the council and its service providers for zero emission versions, where they exist and are suitable, by 2028. Maximise the environmental credentials of any remaining petrol and diesel fleet in the meanwhile.</t>
  </si>
  <si>
    <t xml:space="preserve">Deliver year on year investment in pool cars and bicycles for council staff. </t>
  </si>
  <si>
    <t xml:space="preserve">Reduce the number of available parking spaces at council offices for private vehicles. </t>
  </si>
  <si>
    <t>Promote home working, or working from locations that can easily be reached by sustainable, active transport for council staff and others, and promote the use of sustainable transport options, e.g. by the provision of secure cycle storage.</t>
  </si>
  <si>
    <t>All new council owned developments with parking will include electric vehicle charging points.</t>
  </si>
  <si>
    <t>Procure a new public car club contract in 2022 and work with car club(s) to convert their fleets to EV by 2026.</t>
  </si>
  <si>
    <t>Identify funding to install rapid chargers to help enable the take up of electric taxis, cabs and commercial vehicles, working in partnership with others such as Transport for London where possible. Work with local stakeholders to identify the most appropriate place to install the chargers.</t>
  </si>
  <si>
    <t>Increase the number of new public electric charging points across the borough by at least 250 by 2024.</t>
  </si>
  <si>
    <t>Assess the feasibility of further Low Traffic Neighborhoods and other measures that achieve similar outcomes - implementing where they are deemed appropriate. [A Low Traffic Neighbourhood (LTN) is a scheme implemented to reduce through traffic in residential areas
LTNs can be implemented through the use of barriers such as bollards, barriers and planters, though can also be implemented virtually through the use of automatic number-plate recognition cameras and road signs, which can allow residential motor access while prohibiting passing motor traffic]</t>
  </si>
  <si>
    <t>Complete Kingston’s Go Cycle programme to deliver traffic-free cycle routes and a range of complementary measures to get people cycling, reduce congestion and emissions and increase levels of physical activity. [This action is already underway - more information is available on the Go Cycle webpage]</t>
  </si>
  <si>
    <t>Prioritise a greater proportion of Local Infrastructure Planning funding towards cycling and walking schemes. Ensure that streets are designed in line with Healthy Streets Guidance, making highways safer and more accessible.</t>
  </si>
  <si>
    <t>Work with neighbouring boroughs to ensure that sustainable travel networks link up across the region so people can travel further more easily.</t>
  </si>
  <si>
    <t xml:space="preserve">Use available funding to work with a provider to implement a public e-bike hire scheme in the borough. </t>
  </si>
  <si>
    <t>Provide cycle training for children, families and businesses</t>
  </si>
  <si>
    <t>Carry out an Active Travel Challenge over one month with rewards on offer for entrants. [The Active Travel Challenge is an online competition in which participants log their sustainable and active journeys, for example, to work. Participants compete to clock up the most walking, cycling, public transport and car-sharing journeys]</t>
  </si>
  <si>
    <t>Encourage schools to join the Transport for London STARS travel planning programme, and work more closely with schools to improve the quality of School Travel Plans:
- Aim to support three schools to bronze, three bronze to silver and two silver to gold with STARS.
- Engage with all seven School Streets schools and aim to increase their various accreditation levels.
- Engage three schools in Bike to School Week and future STARS events
[STARS is TfL's accreditation scheme for London schools and nurseries. STARS inspires young Londoners to travel to school sustainably, actively, responsibly and safely by championing walking, scooting and cycling]</t>
  </si>
  <si>
    <t>Continue to lobby for an increase in public transport services, and to make the existing service provision more efficient and appealing through an engagement on bus routes.</t>
  </si>
  <si>
    <t>Reduce parking in accessible destinations and restrict parking on congested high streets and busy roads to improve bus journey times, cycling experience, and reduce emissions caused by congested traffic.</t>
  </si>
  <si>
    <t>Liaise with South West London boroughs not covered by the central London Ultra Low Emission Zone (ULEZ) regarding the potential for a south London ULEZ. [A local ULEZ scheme could require a daily charge for the most polluting vehicles to travel into, within or through the borough]</t>
  </si>
  <si>
    <t>Assess the feasibility of implementing Low Emission Neighbourhoods as proposed by Transport for London’s Transport Emission Road Map. [A Low Emission Neighbourhood (LEN) is an area-based scheme that includes a package of measures focused on reducing emissions (and promoting sustainable living more generally). A LEN is delivered by a borough with support from Transport for London (TfL), the Greater London Authority (GLA) and the local community]</t>
  </si>
  <si>
    <t>Bid for funding to be able to implement 3 experimental schools streets per year and seek to make existing experimental schemes permanent. [A School Street is a road outside a school with a temporary restriction on motorised traffic at school drop-off and pick-up times]</t>
  </si>
  <si>
    <t>Progress local permit parking schemes to reduce options for commuter parking. [This could include, for example, introducing new controlled parking areas to prioritise parking spaces for residents and deter others from driving in to residential areas of the borough]</t>
  </si>
  <si>
    <t>Explore the feasibility of introducing a workplace parking levy. [A workplace parking levy is a charge made by a local authority on employers for the number of parking spaces provided for employees. All money raised must be ring-fenced for investment in local transport improvements]</t>
  </si>
  <si>
    <t>Set up 4 regular Very Important Pedestrian Days (e.g. no vehicles on certain roads on a Sunday) by 2024.</t>
  </si>
  <si>
    <t>Progress options for a surcharge on diesel vehicles below Euro 6 standards for residents and controlled parking zone permits. [Residents would pay more for parking in the borough if they own vehicles that produce higher levels of emissions. This could include higher charges for permits to park in residential areas, pay and display areas and car parks]</t>
  </si>
  <si>
    <t>Lobby Transport for London and South Western Railways for changes to the zones system for the Kingston area. [This would include continuing discussions with Transport for London to make Surbiton and Kingston zone 5 resulting in cheaper fares]</t>
  </si>
  <si>
    <t>Work with non-Transport for London bus providers that use Kingston's roads to promote the use of low and zero emission buses.</t>
  </si>
  <si>
    <t>Engage with businesses to encourage travel choices that produce less emissions, such as Electric Vehicles and e-Cargo bikes.</t>
  </si>
  <si>
    <t>Include electric vehicle charging infrastructure in all new developments inline with the London Plan requirement. [Where car parking is provided in new developments, provision should be made for infrastructure for electric or other ultra-low emissions vehicles. For residential parking - at least 20% of spaces should have active charging facilities, with passive provision for all remaining spaces. Car club spaces should also have active charging facilities]</t>
  </si>
  <si>
    <t>Limit the provision of car parking spaces on new residential and commercial developments in accessible locations to encourage travel by more sustainable means. [In line with national, regional, and local planning policies, opportunities to promote walking, cycling and public transport should be identified and pursued. To support this aim car-free development is the starting point for all development proposals in places that are (or are planned to be) well-connected by public transport, with developments elsewhere designed to provide the minimum necessary parking ]</t>
  </si>
  <si>
    <t>Improve local facilities, for example creating delivery hubs and installing lockers so that residents can undertake shorter journeys to access goods and services. [Shorter journeys are much more feasible by sustainable and active transport, reducing car use and promoting physical activity whilst also supporting the local economy]</t>
  </si>
  <si>
    <t>Manage the highway routes to reduce the risk of flooding and maintain physical connectivity through the borough, and select highway surfacing resilient to extreme heat, cold and flooding.</t>
  </si>
  <si>
    <t>Work with the Chamber of Commerce and other partners to incentivise businesses to reduce their emissions from travel e.g. by replacing fossil fuel vehicles with e-vans or cargo-bikes.</t>
  </si>
  <si>
    <t>Establish urban consolidation centres. The focus here is to encourage and support local businesses to join the pilot scheme, Delivering London, aiming to reduce congestion and the environmental impact on the Boroughs roads, whilst offering a better choice of parcel delivery. [Urban consolidation centres are a green choice for parcel delivery and returns. It could be a network of lockers and parcel shops a very short walk from your front door. On a practical level to help avoid having missed deliveries, is simple to use for returns and reduce emissions by reducing miles of journey of vans]</t>
  </si>
  <si>
    <t>At least 85% of journeys in Lambeth are made by walking, cycling or other public transport modes by 2030.</t>
  </si>
  <si>
    <t>1.3.1 Upgrade the basement at Laurence House to remove all car spaces except essential users and improve facilities for cyclists.</t>
  </si>
  <si>
    <t>Short term £££ ED for Housing, Environment and Regeneration</t>
  </si>
  <si>
    <t>1.3.2 Renew the corporate bus fleet with 40 new vehicles all with the latest Euro 6 engines.</t>
  </si>
  <si>
    <t>2020/21 £££ Director of Environment</t>
  </si>
  <si>
    <t>1.3.3 Upgrade the HGV fleet to Euro 6 standards including all 25 street cleansing and refuse vehicles.</t>
  </si>
  <si>
    <t>1.3.4 Install 4 new electric vehicle charging points at the Council’s Wearside depot.</t>
  </si>
  <si>
    <t>Short term £££ Director of Environment</t>
  </si>
  <si>
    <t>1.3.5 Review opportunities for trial of a fully electric 1.5 tonne van and a fully electric refuse vehicle.</t>
  </si>
  <si>
    <t>2020/21 ££ Director of Environment</t>
  </si>
  <si>
    <t>1.3.6 Set a baseline for current staff travel by transport mode. Promote active travel and the use of public transport as the default option for all work journeys except where there is a legitimate reason.  Extend use of team oyster cards and for journeys where vehicle is unavoidable use of electric pool cars.  Seek to gain accredited status in relation to green staff travel.</t>
  </si>
  <si>
    <t>2020/21 £ Director of Human Resources / SGM Highways &amp; Transport</t>
  </si>
  <si>
    <t>2.2.4 Incrementally upgrade the Lewisham Homes’ fleet to low emission combustion and hybrid with the aim of becoming fully powered by renewable electricity as soon as is practicable.</t>
  </si>
  <si>
    <t>Short term £££ Lewisham Homes</t>
  </si>
  <si>
    <t>2.3.19 Officers within the Private Sector Housing Agency team will use public transport for all routine inspections.</t>
  </si>
  <si>
    <t>2020/21 No/low cost Director of Housing Services</t>
  </si>
  <si>
    <t xml:space="preserve">3.1.1 Work with TfL to review the scope to realign existing regional transport targets to 2041 with the 2030 ambition to respond to the Climate Emergency. Evaluate the implications of any realignment in terms of funding, existing and planned programmes and the development of the next version of Lewisham’s Local Implementation Plan. </t>
  </si>
  <si>
    <t>Short term ??££ SGM Highways and Transport</t>
  </si>
  <si>
    <t xml:space="preserve">3.2.1 Complete the Deptford Parks Liveable Neighbourhoods programme supporting healthier streets, improved air quality and support for walking and cycling. The works include a new pedestrian and cycle route along Surrey Canal Road, improvements to existing walking/cycling routes, road closures and play area outside a school and improved crossing points. The scheme is due to complete in 2021. </t>
  </si>
  <si>
    <t>Short term ££££ SGM Highways and Transport</t>
  </si>
  <si>
    <t>3.2.3 Engage more schools in the STARS accreditation process by developing a School Travel Plan, with a target of 50% of primary schools participating by 2021. A range of initiatives led by the school will be developed to encourage walking and cycling to school. Implement a programme of School Streets and Play Streets outside schools, whereby the road is closed to traffic at school pick up and drop off. Offer schools support to arrange Play Street events throughout the year.</t>
  </si>
  <si>
    <t>2020/21 £££ SGM Highways and Transport</t>
  </si>
  <si>
    <t>3.2.4 Deliver a programme of local transport improvements to provide a better walking environment along Lewisham High Street.</t>
  </si>
  <si>
    <t>Short term £££ SGM Highways and Transport</t>
  </si>
  <si>
    <t>3.2.5 Implement a programme of local transport improvements to support and encourage cycling in the borough, including more Cycleways, cycle hangars, cycle parking, dockless bike hire scheme and the introduction of contraflow lanes to one-way routes. Consult locally on reallocating road/parking space to achieve these outcomes where there are opportunities to do so.</t>
  </si>
  <si>
    <t>3.2.6 Develop proposals for Healthy Street corridors to secure additional funding to implement: The Lewisham Spine/A21 Healthy Streets corridor working collaboratively with TfL to support better connections between the south and north of the borough. The proposals also include a major public realm improvement scheme at Deptford’s Church Street. Work in partnership with TfL to transform the A2/New Cross Road, including improvements to the pedestrian and cycling environment, without detriment to bus journey times, and rebalance the dominance of vehicles. Improvements to public realm in the Ringway Corridor to provide better active travel and public transport links through reallocation of road space between Southend Lane and Whitefoot Lane.</t>
  </si>
  <si>
    <t>Long term ££££ SGM Highways and Transport</t>
  </si>
  <si>
    <t>3.2.7 Reflect the Council’s transport and public realm aspirations in the emerging masterplan for Catford, including the realignment of the South Circular (A205), and better pedestrian and cycling routes and facilities.</t>
  </si>
  <si>
    <t>Short term ££££ Director of Regeneration &amp;Place</t>
  </si>
  <si>
    <t>3.2.9 Extend the programme to promote healthier lifestyles and active travel options in the borough, including cycle training for adults and children, cycle loan scheme, travel planning for schools, activities with communities to encourage walking and cycling and address real or perceived barriers to the take-up of active travel in the borough.</t>
  </si>
  <si>
    <t>3.2.10 Explore opportunities and seek funding to improve cycling provision on other distributor routes (approx. £500k-1m per corridor depending on length and types of measures required)</t>
  </si>
  <si>
    <t>Medium term ££££ SGM Highways and Transport</t>
  </si>
  <si>
    <t>3.3.2 Work with partners locally, regionally and nationally to secure the investment needed to implement the Bakerloo Line Extension into Lewisham.  Achieving this will be of huge strategic importance to achieving decarbonised transport in the borough.</t>
  </si>
  <si>
    <t>3.3.4 Work with TfL to secure improvements to the reach and frequency of the bus network alongside improvements to bus journey times.</t>
  </si>
  <si>
    <t>3.4.1 Work with partners to achieve an ambition of at least one electric vehicle charging point within a 500m walk of every resident, to support the extension of the ULEZ by 2021.</t>
  </si>
  <si>
    <t>2020/21 ??££ SGM Highways and Transport</t>
  </si>
  <si>
    <t>3.4.3 Implement the Council’s 2020 Parking Policy Update, including an emissions-based charging scheme for residents, business and staff permit holders, and an increase in the Pay and Display tariff.</t>
  </si>
  <si>
    <t>3.4.4 Review the Council’s Controlled Parking Zone (CPZ) policy to support alignment of strategic decisions on parking with delivery of the Healthier Neighbourhoods Programme.</t>
  </si>
  <si>
    <t>Short term £ SGM Highways and Transport</t>
  </si>
  <si>
    <t>3.4.5 Develop more radical approaches to workplace parking levies supported by travel planning, with LBL leading by example as well as retail/leisure centre parking levy.  Review potential for all money raised to be reinvested into transport improvements.</t>
  </si>
  <si>
    <t>3.4.6 Support a modal shift away from individual car ownership through the creation of a new floating car club permit for operators which seeks to expand provision and availability of car club vehicles across the borough.</t>
  </si>
  <si>
    <t>An early decision should be made and work accelerated to bring the Bakerloo Line Extension to Lewisham. HMT/Department for Transport /Transport for London</t>
  </si>
  <si>
    <t>Government should adopt and extend the existing TfL scrappage scheme for older polluting vehicles. HMT / Department for Transport</t>
  </si>
  <si>
    <t>Broader road pricing – either London wide or national. Department for Transport /Transport for London</t>
  </si>
  <si>
    <t>Enforcement of speed limits including consideration of decriminalisation of speed limits which would give boroughs the power to undertake enforcement. Department for Transport /Transport for London</t>
  </si>
  <si>
    <t>Investment in public transport – metroisation, Brockley interchange, station improvements, bus frequency/service enhancements, demand responsive bus trials. Department for Transport /Transport for London</t>
  </si>
  <si>
    <t>Government needs to rethink its approach to aviation and in particular potential expansion of Heathrow and London City Airports to be consistent with the UK’s climate change commitments and avoid wasteful investment in infrastructure that will not be viable in the twenty-first century. HMT / DfT</t>
  </si>
  <si>
    <t>Investment in power grid and renewable energy to support electric vehicle charging, and facilitating collaboration between providers to enhance user experience. Department for Transport /Transport for London</t>
  </si>
  <si>
    <t>Individuals, businesses, organisations and the Council will lobby for greater funding and support a national policy framework which results in an acceleration of active travel and reduced private car use.</t>
  </si>
  <si>
    <t>£ The Council will accommodate the increase in active travel that has resulted from the travel restrictions put in place due to Covid-19, by expanding pavements and increasing the number and range of cycle paths. Where possible, these measures will be made permenant.</t>
  </si>
  <si>
    <t>Transport team will introduce a staff travel plan consistent with achieving net-zero carbon.</t>
  </si>
  <si>
    <t>Continued investment in sustainable and active travel networks and events</t>
  </si>
  <si>
    <t>Electric Charging Point Infrastructure Rollout</t>
  </si>
  <si>
    <t>Low Traffic Neighbourhood and Liveable Neighbourhood schemes</t>
  </si>
  <si>
    <t>Introduce emissions-based residential parking scheme</t>
  </si>
  <si>
    <t>Bike Hire Schemes</t>
  </si>
  <si>
    <t>Car Club Vehicles</t>
  </si>
  <si>
    <t>School Street Schemes and Play Streets</t>
  </si>
  <si>
    <t>Lobbying for Regional Transport Measures</t>
  </si>
  <si>
    <t>Reducing the demand for travel</t>
  </si>
  <si>
    <t>Identify colleagues within a range of walkable and cyclable distances, via staff survey or secondary data, for targeted support (including personalised travel and route planning and guided walks)</t>
  </si>
  <si>
    <t>Buddy walking scheme to address personal safety concerns and make it fun/ staff wellbeing</t>
  </si>
  <si>
    <t>Cycle training – much heavier promotion of existing service, including journey buddy scheme and regular slots at all locations.</t>
  </si>
  <si>
    <t>Purchase bikes and e-bikes for staff short and long term use and loan</t>
  </si>
  <si>
    <t>Fully managed third party staff e-bikes fleet scheme, including training and maintenance</t>
  </si>
  <si>
    <t>Borough wide e-scooter scooter for hire trial</t>
  </si>
  <si>
    <t>Annual performance report; Quarterly  reporting requirements; Complaints monitoring; Regular compliance meetings; Review of 3 yearly air quality, noise and sustainability strategy in compliance with planning conditions</t>
  </si>
  <si>
    <t>Introduce Gas-To-Liquid (GTL) fuel alternative to diesel to reduce particulates and emissions.</t>
  </si>
  <si>
    <t>Vehicle movements and fuel usage will decrease</t>
  </si>
  <si>
    <t>Tranche 1 – by July 2020; Tranche 2 – By December 2020</t>
  </si>
  <si>
    <t>Sept/October 2020</t>
  </si>
  <si>
    <t>TBD</t>
  </si>
  <si>
    <t>October 2020</t>
  </si>
  <si>
    <t>Trial will begin in August,  but this date may be subject to change</t>
  </si>
  <si>
    <t>Ongoing
October 2020</t>
  </si>
  <si>
    <t>July/ August 2020</t>
  </si>
  <si>
    <t>April 2021</t>
  </si>
  <si>
    <t xml:space="preserve">Replace 5% of council vehicles with electric vehicles and 1% with hybrid vehicles.                             </t>
  </si>
  <si>
    <t>Subject to affordability, investigate opportunities to electrify a further 5% of the fleet.</t>
  </si>
  <si>
    <t>Explore hydrogen technology as an alternative to electric to run the Large Goods Vehicle fleet.</t>
  </si>
  <si>
    <t>Support Transport for London with the roll out of Ultra Low Emission Zone (ULEZ).</t>
  </si>
  <si>
    <t>Roll out 10 school streets programmes across the borough.</t>
  </si>
  <si>
    <t>50% of all journeys to be made by active, efficient and sustainable modes of transport by 2021.</t>
  </si>
  <si>
    <t>Work with car club providers to review opportunities to expand the public car club scheme.</t>
  </si>
  <si>
    <t>Support zero emission car club vehicles through providing Electric Vehicle Charging Points.</t>
  </si>
  <si>
    <t xml:space="preserve">Through procurement and where possible require future Highways contracts to use zero emission vehicles. </t>
  </si>
  <si>
    <t>Evaluate the feasibility of introducing further cycle parking across the borough and focus on all local transport hubs.</t>
  </si>
  <si>
    <t xml:space="preserve">Improve cycling provision including use of segregated bike lanes where appropriate. </t>
  </si>
  <si>
    <t>Consult and expand Controlled Parking Zones (CPZ) across the borough.</t>
  </si>
  <si>
    <t>Using artificial intelligence, review demand for electric vehicle charge points.</t>
  </si>
  <si>
    <t>Explore the opportunity to introduce a borough-wide lorry control scheme.</t>
  </si>
  <si>
    <t>Investigate opportunities to establish a freight hub to encourage last mile deliveries.</t>
  </si>
  <si>
    <t>Pilot freight consolidation centre, a facility that channels deliveries into one central point, and last mile deliveries at Ley Street retail area.</t>
  </si>
  <si>
    <t xml:space="preserve">Consult with residents and businesses on installing differential charging for parking permits. </t>
  </si>
  <si>
    <t>Consult on implementing school streets for all schools across the borough.</t>
  </si>
  <si>
    <t>Subject to a successful pilot expand opportunities for last mile deliveries.</t>
  </si>
  <si>
    <t>Convert the public scheme fleet to 100% electric within 3 years.</t>
  </si>
  <si>
    <t>Achieve 50% of schools TfL STARS (Sustainable Travel: Active, Responsible, Safe) accredited.</t>
  </si>
  <si>
    <t>Subject to funding, complete Ilford Garden Junction project.</t>
  </si>
  <si>
    <t>2021-2024</t>
  </si>
  <si>
    <t>Subject to feasibility and consultation install at least 100 Electric Vehicle charging points a year.</t>
  </si>
  <si>
    <t>Subject to funding introduce 5km of new cycle lanes per year for the next 5 years.</t>
  </si>
  <si>
    <t>2021-2026</t>
  </si>
  <si>
    <t>Replace all our fleet vehicles so they are ULEZ compliant</t>
  </si>
  <si>
    <t>Develop a plan for all Council vehicles to be powered by electric or renewable fuel sources by 2030</t>
  </si>
  <si>
    <t>Maintain Fleet Operator Recognition Scheme (FORS) Bronze accreditation</t>
  </si>
  <si>
    <t>Explore feasibility of increasing deliveries to the council to be by sustainable methods, such as electric vehicles.</t>
  </si>
  <si>
    <t>Introduce staff groups to promote sustainable transport</t>
  </si>
  <si>
    <t>Develop a Staff Travel Plan which promotes alternative modes of transport</t>
  </si>
  <si>
    <t>Improve cycle storage, shower facilities and drying rooms</t>
  </si>
  <si>
    <t>Map and share low traffic cycle routes between sites</t>
  </si>
  <si>
    <t>Dr Bike days in Council offices offering a free bike service, at least 2 x per annum</t>
  </si>
  <si>
    <t>Use and monitor car clubs / electric vehicles for car usage for work purposes, e.g. site visits if buses / trains are not feasible</t>
  </si>
  <si>
    <t>Campaign for cheaper and greener public transport</t>
  </si>
  <si>
    <t>Consider within the emerging Local Plan overarching objectives on reducing the need to travel, particularly within the spatial strategy; link this with mixed and balanced communities; employment near to residential subject to plan viability and Examination.</t>
  </si>
  <si>
    <t>Seek to give priority to EV infrastructure through emerging policy subject to plan viability and Examination.</t>
  </si>
  <si>
    <t>Explore whether there could be a reduction in maximum parking standards in certain parts of the borough through the preparation of evidence to inform any departure from London Plan standards and to inform any proposed reduction, subject to plan viability and Examination</t>
  </si>
  <si>
    <t>Install EV Charging points subject to resourcing, commissioning and approvals required</t>
  </si>
  <si>
    <t>Install EV lamp column charging points subject to resourcing, commissioning and approvals required</t>
  </si>
  <si>
    <t>Change our parking policies to persuade people to use less polluting vehicles and to lower the number of vehicles on the road</t>
  </si>
  <si>
    <t>Exploring increased differential parking permit charges to discourage higher polluting and carbon emitting vehicles</t>
  </si>
  <si>
    <t>Working with car club providers to improve availability of car club vehicles subject to the market and any approvals required</t>
  </si>
  <si>
    <t>Pilot reallocation of kerbside on street car parking to alternative uses, such as cycle parking and storage; parklets and trees.</t>
  </si>
  <si>
    <t>Consult on the draft Active Travel Strategy and finalise the strategy</t>
  </si>
  <si>
    <t>Monitor introduction of a Dockless Bike Hire Scheme within the borough.</t>
  </si>
  <si>
    <t>Implement School Streets programme and develop plans for expansion</t>
  </si>
  <si>
    <t>Work with schools to encourage use of public transport, walking and cycling to school.</t>
  </si>
  <si>
    <t>Lobby TfL for cleaner, less polluting models of buses</t>
  </si>
  <si>
    <t>Work with TfL on preparing for the implementation of the ULEZ</t>
  </si>
  <si>
    <t>Identify high pollution areas and potential implementation of Clean Air Zones in those areas</t>
  </si>
  <si>
    <t>Identify funding opportunities and suitable areas for pilot e-bike deliveries</t>
  </si>
  <si>
    <t>Consult on the introduction of a diesel surcharge on CPZ parking permits and review and evaluate experiences of other boroughs who have trialled diesel surcharges</t>
  </si>
  <si>
    <t>Continue opposition to Heathrow expansion by working with other councils, Greenpeace and the Mayor of London.</t>
  </si>
  <si>
    <t>Q1 2021/22</t>
  </si>
  <si>
    <t>Q2 2020/21</t>
  </si>
  <si>
    <t>Q3 2019/20</t>
  </si>
  <si>
    <t>Q4 2022/23</t>
  </si>
  <si>
    <t>Developing accessible, safe cycle ways and walking paths</t>
  </si>
  <si>
    <t>Creating traffic free zones and pedestrianised areas</t>
  </si>
  <si>
    <t>building more electric charging points</t>
  </si>
  <si>
    <t>providing accessible workplaces for cycling and walking</t>
  </si>
  <si>
    <t>Encouraging employers to Increase flexible home working to Reduce the need to commute</t>
  </si>
  <si>
    <t>Increase the use of hubs for home delivery of goods to Reduce delivery traffic</t>
  </si>
  <si>
    <t>Introducing a borough wide controlled parking zone with higher charges for more polluting vehicles and second vehicles.</t>
  </si>
  <si>
    <t>Greater use of cargo bike schemes by regional institutions.</t>
  </si>
  <si>
    <t>TFL and the council to make the temporary street adaptions (including pavement widening) following COVID 19 permanent</t>
  </si>
  <si>
    <t>Develop a small business grant for those who use carbon neutral 'last mile' distribution</t>
  </si>
  <si>
    <t>Create 'diesel free zones' banning privately owned diesel vehicles from using key routes during core hours</t>
  </si>
  <si>
    <t>Ban privately owned cars from Using key routes during core hours</t>
  </si>
  <si>
    <t>Incentivise companies to electrify their vehicle fleets</t>
  </si>
  <si>
    <t>Introduce a car parking levy on work placed car parking</t>
  </si>
  <si>
    <t>Decarbonise the council’s fleet</t>
  </si>
  <si>
    <t>Continue reviewing tube stations to Increase accessibility</t>
  </si>
  <si>
    <t>Closing more roads, Creating green zones and greening our roads and high streets.</t>
  </si>
  <si>
    <t>NEW: Publish a new Sustainable Transport Strategy, enabling an increase in walking and cycling across the borough.</t>
  </si>
  <si>
    <t>EXISTING: Lobby for improvements to the frequency and coverage of bus services in the borough, including demand- responsive services.</t>
  </si>
  <si>
    <t>EXISTING: Lobby for improvements to rail services in the borough including metroisation, meaning a more frequent service.</t>
  </si>
  <si>
    <t>NEW: Secure funding for cycle network improvements e.g. new quiet routes, segregated cycle paths, cycle parking etc.</t>
  </si>
  <si>
    <t>EXISTING: Provide cycle maintenance and cycle safety training and workshops.</t>
  </si>
  <si>
    <t>NEW: Secure funding for transformational changes to create low- traffic neighbourhoods.</t>
  </si>
  <si>
    <t>NEW: Implement a programme of School Streets and Play Streets, working with residents and schools.</t>
  </si>
  <si>
    <t>Ongoing since 2019</t>
  </si>
  <si>
    <t>NEW: Continue to work with dockless e-bike suppliers and introduce a new e-bike hire service in the borough.</t>
  </si>
  <si>
    <t>NEW: Support the safe uptake of e-Scooters as an alternative to car use.</t>
  </si>
  <si>
    <t>NEW: Produce a new travel plan strategy policy for council staff travel to and at work, including HR policies, travel allowances, the use of personal vehicles, pool and electric bikes, car clubs and public transport. Encourage partners to do the same.</t>
  </si>
  <si>
    <t>2021/22 This will be impacted by workplace changes due to COVID-19.</t>
  </si>
  <si>
    <t>NEW: At the end of the current contract, switch as many as possible of the small fleet of council vehicles to electric and encourage partners to do the same.</t>
  </si>
  <si>
    <t>2022/23</t>
  </si>
  <si>
    <t>NEW: Understand the feasibility and costs of installing the electric charging infrastructure needed at Civic Offices to enable Mitie to switch to electric vans and to support the Council’s switch at the end of the contract. On-street charging points delivered for residents and businesses are also important to support this.</t>
  </si>
  <si>
    <t>NEW: Work with the existing provider to switch the Mayor’s vehicles to electric where possible and include in the specification when next procured.</t>
  </si>
  <si>
    <t>2020/21 then when recommissioned.</t>
  </si>
  <si>
    <t>NEW: Encourage e-bike use by working with bike shops to promote offers on e-bikes, promote to residents, and encourage workplaces to introduce electric cargo bikes as part of services/goods delivery.</t>
  </si>
  <si>
    <t>EXISTING: Continue to offer support to businesses and schools in travel planning.</t>
  </si>
  <si>
    <t xml:space="preserve">Install electric charging points for the Council's fleet. The service could be extended at Council's buildings and car parks for staff. This should include evaluation of carging points on non council land such as housing estates. </t>
  </si>
  <si>
    <t>Electrify all remaining vehicles. Consider the electrification of the Council's remaining vehicles (e.g. diggers, lawn mowers).</t>
  </si>
  <si>
    <t>Include electrical charging infrastructure in strategic plan</t>
  </si>
  <si>
    <t>Roll out low emission fleet vehicles</t>
  </si>
  <si>
    <t>Promote, through a Staff Travel Plan, alternative modes of transport to work conducting a staff travel survey to enable monitoring of effectiveness</t>
  </si>
  <si>
    <t>Ensure required public transport improvements secured through Section 106 are achieved as part of all major redevelopment schemes</t>
  </si>
  <si>
    <t>Subject to available funding and to permissions work with Network Rail, the TOC and partners to expand capacity at Clapham Junction station at peak hours and improve access to all.</t>
  </si>
  <si>
    <t>Subject to available funding and to permissions, work with Network Rail, the TOC and partners to expand capacity at Putney Station at peak hours and improve access to all.</t>
  </si>
  <si>
    <t>Subject to available funding and to permissions, work with Network Rail, the TOC and partners to expand capacity at Wandsworth Town stations at peak hours and improve access to all.</t>
  </si>
  <si>
    <t>Subject to available funding and to permissions, work with Network Rail, the TOC and partners to expand capacity at Battersea Park stations at peak hours and improve access to all.</t>
  </si>
  <si>
    <t>Subject to available funding and permissions, work with key stakeholders to bring forward major infrastructure projects at Clapham Junction station (Crossrail 2 &amp; Gatwick line).</t>
  </si>
  <si>
    <t>Increase prioritisation for sustainable modes of travel along Nine Elms Lane.</t>
  </si>
  <si>
    <t>Increase prioritisation for sustainable modes of travel along Queenstown Road (including feasibility study)</t>
  </si>
  <si>
    <t>Increase prioritisation for sustainable modes of travel along Garratt Lane (including feasibility study)</t>
  </si>
  <si>
    <t>Increase prioritisation for sustainable modes of travel in Wandsworth town centre (including feasibility study)</t>
  </si>
  <si>
    <t>Work with TfL through its Healthy Streets agenda, including Tooting Broadway Pedestrian Safety Scheme &amp; Putney High Street Improvement, including establishing a baseline and a target.</t>
  </si>
  <si>
    <t>To investigate and, where feasible and appropriate, implement traffic management measures on local residential roads so that commuting traffic stays on the classified road network, including looking at Low Traffic Neighbourhoods.</t>
  </si>
  <si>
    <t>Implement programme of cycle improvements and on street infrastructure to facilitate more cycling as outlined in the current cycle strategy, including: Improved cycle links; provision of countdowns at crossings; cycling provisions at junction priority areas; new cycle hubs</t>
  </si>
  <si>
    <t>Develop a new cycling strategy, including a review of suitable locations for cycle infrastructure and improvements</t>
  </si>
  <si>
    <t>Improve secure bike storage and increase number of bike stores (hangers)</t>
  </si>
  <si>
    <t>Monitor introduction of a Dockless e-bike Hire Scheme within the borough.</t>
  </si>
  <si>
    <t>Build on Wandsworth’s extensive EV charging network with a further programme of EV Charging points</t>
  </si>
  <si>
    <t>Pilot EV charging expansion in Shaftsbury</t>
  </si>
  <si>
    <t>Review of existing parking policies to encourage a modal shift in transport from cars to alternative options (including exploring restricting permissions for dropped kerbs)</t>
  </si>
  <si>
    <t>Exploring differential parking permit charges and other approaches to discourage higher polluting and carbon emitting vehicles</t>
  </si>
  <si>
    <t>Implement current School Streets programme restricting parents taking children to and from school by car and monitor the effectiveness of the programme.</t>
  </si>
  <si>
    <t>Develop borough-wide School Streets programme, aiming for 50% of all Wandsworth schools to be included by 2025.</t>
  </si>
  <si>
    <t>Work with schools to encourage use of public transport, walking and cycling to school through the production of a School Travel plan (staff and pupils) including monitoring of its effectiveness through securing of a bond and annual review.</t>
  </si>
  <si>
    <t>Build on work with car clubs to improve and facilitate the availability of car club vehicles across Wandsworth</t>
  </si>
  <si>
    <t>Identify funding opportunities and suitable areas for pilot e-bike deliveries to encourage their use for ‘last mile deliveries’</t>
  </si>
  <si>
    <t>Seek to develop policy and identify site allocations based on the objective of reducing the need to travel and creating sustainable communities/place making.</t>
  </si>
  <si>
    <t>Where possible and feasible develop policy which would give priority to EV infrastructure subject to consultation, viability and examination</t>
  </si>
  <si>
    <t>Review the Council’s adopted parking standards through evidence collection and consideration of place making, sustainable transport and public transport accessibility (PTAL)</t>
  </si>
  <si>
    <t>Establish a Wandsworth Healthy Streets Forum chaired by Cabinet Member for Strategic Planning and Transport</t>
  </si>
  <si>
    <t>On-going</t>
  </si>
  <si>
    <t>Provide cross-borough leadership on sustainable travel innovation by delivering the ‘Low Carbon Transport’ programme of London Councils’ citywide Climate Programme, in partnership with the Royal Borough of Kingston.</t>
  </si>
  <si>
    <t>Lobby vehicle manufacturers and central Government to address barriers to the takeup of electric vehicles and explore opportunities for collaborative working.</t>
  </si>
  <si>
    <t>Work with Transport for London and stakeholders to influence the design and delivery of the Transport for London Central London Zero Emission Zone, planned for 2025-2030.</t>
  </si>
  <si>
    <t>Encourage residents, employees, and visitors to prioritise sustainable travel modes for travel beyond the city of Westminster</t>
  </si>
  <si>
    <t>Deliver the ambitious actions set out in our Freight Servicing and Deliveries Strategy and Action Plan to help cut congestion and reduce carbon emissions, including:
a) identifying further suitable sites in Westminster for consolidation centres and pick-up and drop-off points to reduce last-mile deliveries
b) working with landowners and delivery companies to investigate transition of last mile deliveries to low emission transport modes.</t>
  </si>
  <si>
    <t>transition to a fully electric vehicle fleet by 2030, where possible</t>
  </si>
  <si>
    <r>
      <t xml:space="preserve">bring forward an Electric Vehicle Strategy to continue installing a comprehensive network of charge points across Barnet by </t>
    </r>
    <r>
      <rPr>
        <sz val="12"/>
        <color theme="1"/>
        <rFont val="Calibri"/>
        <family val="2"/>
        <scheme val="minor"/>
      </rPr>
      <t>2030</t>
    </r>
  </si>
  <si>
    <r>
      <t xml:space="preserve">re-introduce a car club of low or zeroemissions vehicles by </t>
    </r>
    <r>
      <rPr>
        <sz val="12"/>
        <color theme="1"/>
        <rFont val="Calibri"/>
        <family val="2"/>
        <scheme val="minor"/>
      </rPr>
      <t>2025</t>
    </r>
  </si>
  <si>
    <r>
      <rPr>
        <sz val="12"/>
        <color theme="1"/>
        <rFont val="Calibri"/>
        <family val="2"/>
        <scheme val="minor"/>
      </rPr>
      <t>From 2020</t>
    </r>
    <r>
      <rPr>
        <sz val="11"/>
        <color theme="1"/>
        <rFont val="Calibri"/>
        <family val="2"/>
        <scheme val="minor"/>
      </rPr>
      <t>, support the delivery of community-led local road closures and car free days by simplifying the application process and designing a new “How to guide” with the local community; a toolkit and materials to simplify the application process.</t>
    </r>
  </si>
  <si>
    <r>
      <t xml:space="preserve">From </t>
    </r>
    <r>
      <rPr>
        <sz val="12"/>
        <color theme="1"/>
        <rFont val="Calibri"/>
        <family val="2"/>
        <scheme val="minor"/>
      </rPr>
      <t>2020</t>
    </r>
    <r>
      <rPr>
        <sz val="11"/>
        <color theme="1"/>
        <rFont val="Calibri"/>
        <family val="2"/>
        <scheme val="minor"/>
      </rPr>
      <t>, trial the closure of Camden High Street to traffic around the market with a view to a permanent closure.</t>
    </r>
  </si>
  <si>
    <r>
      <t xml:space="preserve">Progress a Workplace Parking Levy </t>
    </r>
    <r>
      <rPr>
        <sz val="12"/>
        <color theme="1"/>
        <rFont val="Calibri"/>
        <family val="2"/>
        <scheme val="minor"/>
      </rPr>
      <t xml:space="preserve">by 2023 </t>
    </r>
    <r>
      <rPr>
        <sz val="11"/>
        <color theme="1"/>
        <rFont val="Calibri"/>
        <family val="2"/>
        <scheme val="minor"/>
      </rPr>
      <t>to encourage low-carbon transport choices, subject to the outcome of the current feasibility study.</t>
    </r>
  </si>
  <si>
    <r>
      <t xml:space="preserve">Review and amend Controlled Parking Zone (CPZ) hours of control to restrict non-essential motor vehicle trips with priority CPZ areas reviewed </t>
    </r>
    <r>
      <rPr>
        <sz val="12"/>
        <color theme="1"/>
        <rFont val="Calibri"/>
        <family val="2"/>
        <scheme val="minor"/>
      </rPr>
      <t>by 2023.</t>
    </r>
  </si>
  <si>
    <r>
      <t xml:space="preserve">Make Camden’s vehicle fleet </t>
    </r>
    <r>
      <rPr>
        <sz val="12"/>
        <color theme="1"/>
        <rFont val="Calibri"/>
        <family val="2"/>
        <scheme val="minor"/>
      </rPr>
      <t xml:space="preserve">100% </t>
    </r>
    <r>
      <rPr>
        <sz val="11"/>
        <color theme="1"/>
        <rFont val="Calibri"/>
        <family val="2"/>
        <scheme val="minor"/>
      </rPr>
      <t xml:space="preserve">low/zero emission by </t>
    </r>
    <r>
      <rPr>
        <sz val="12"/>
        <color theme="1"/>
        <rFont val="Calibri"/>
        <family val="2"/>
        <scheme val="minor"/>
      </rPr>
      <t>2022</t>
    </r>
    <r>
      <rPr>
        <sz val="11"/>
        <color theme="1"/>
        <rFont val="Calibri"/>
        <family val="2"/>
        <scheme val="minor"/>
      </rPr>
      <t xml:space="preserve"> and ensure Contractors’ fleet vehicles comply with Camden’s Green Vehicle Fleet Procurement Policy.</t>
    </r>
  </si>
  <si>
    <r>
      <t xml:space="preserve">Lead the delivery of transformational low emission transport projects in Holborn, Camden Town, Kentish Town and Frognal </t>
    </r>
    <r>
      <rPr>
        <sz val="12"/>
        <color theme="1"/>
        <rFont val="Calibri"/>
        <family val="2"/>
        <scheme val="minor"/>
      </rPr>
      <t>by 2023.</t>
    </r>
  </si>
  <si>
    <r>
      <t xml:space="preserve">Introduce flexible/demand responsive bus services (e.g. Heathrow and Park Royal) by </t>
    </r>
    <r>
      <rPr>
        <sz val="12"/>
        <color theme="1"/>
        <rFont val="Calibri"/>
        <family val="2"/>
        <scheme val="minor"/>
      </rPr>
      <t>2026</t>
    </r>
  </si>
  <si>
    <r>
      <t xml:space="preserve">Implement high quality cycle network/route across the Borough </t>
    </r>
    <r>
      <rPr>
        <sz val="12"/>
        <color theme="1"/>
        <rFont val="Calibri"/>
        <family val="2"/>
        <scheme val="minor"/>
      </rPr>
      <t>by 2030</t>
    </r>
  </si>
  <si>
    <r>
      <rPr>
        <sz val="12"/>
        <color theme="1"/>
        <rFont val="Calibri"/>
        <family val="2"/>
        <scheme val="minor"/>
      </rPr>
      <t xml:space="preserve">60% </t>
    </r>
    <r>
      <rPr>
        <sz val="11"/>
        <color theme="1"/>
        <rFont val="Calibri"/>
        <family val="2"/>
        <scheme val="minor"/>
      </rPr>
      <t xml:space="preserve">of schools STARS accredited </t>
    </r>
    <r>
      <rPr>
        <sz val="12"/>
        <color theme="1"/>
        <rFont val="Calibri"/>
        <family val="2"/>
        <scheme val="minor"/>
      </rPr>
      <t>by 2025</t>
    </r>
    <r>
      <rPr>
        <sz val="11"/>
        <color theme="1"/>
        <rFont val="Calibri"/>
        <family val="2"/>
        <scheme val="minor"/>
      </rPr>
      <t xml:space="preserve"> (an increase of 32 percentage points from 2020)</t>
    </r>
  </si>
  <si>
    <r>
      <t xml:space="preserve">At least </t>
    </r>
    <r>
      <rPr>
        <sz val="12"/>
        <color theme="1"/>
        <rFont val="Calibri"/>
        <family val="2"/>
        <scheme val="minor"/>
      </rPr>
      <t>80</t>
    </r>
    <r>
      <rPr>
        <sz val="11"/>
        <color theme="1"/>
        <rFont val="Calibri"/>
        <family val="2"/>
        <scheme val="minor"/>
      </rPr>
      <t xml:space="preserve">% of Ealing Council staff travelling sustainably to </t>
    </r>
    <r>
      <rPr>
        <sz val="12"/>
        <color theme="1"/>
        <rFont val="Calibri"/>
        <family val="2"/>
        <scheme val="minor"/>
      </rPr>
      <t>work by 2030</t>
    </r>
    <r>
      <rPr>
        <sz val="11"/>
        <color theme="1"/>
        <rFont val="Calibri"/>
        <family val="2"/>
        <scheme val="minor"/>
      </rPr>
      <t xml:space="preserve"> (actively or by public transport)</t>
    </r>
  </si>
  <si>
    <r>
      <t xml:space="preserve">Significant increase in the provision of electric vehicle charge points (EVCP); </t>
    </r>
    <r>
      <rPr>
        <sz val="12"/>
        <color theme="1"/>
        <rFont val="Calibri"/>
        <family val="2"/>
        <scheme val="minor"/>
      </rPr>
      <t>all</t>
    </r>
    <r>
      <rPr>
        <sz val="11"/>
        <color theme="1"/>
        <rFont val="Calibri"/>
        <family val="2"/>
        <scheme val="minor"/>
      </rPr>
      <t xml:space="preserve"> residents to be within a five-minute walk of an EVCP </t>
    </r>
    <r>
      <rPr>
        <sz val="12"/>
        <color theme="1"/>
        <rFont val="Calibri"/>
        <family val="2"/>
        <scheme val="minor"/>
      </rPr>
      <t>by 2025</t>
    </r>
  </si>
  <si>
    <r>
      <rPr>
        <sz val="12"/>
        <color theme="1"/>
        <rFont val="Calibri"/>
        <family val="2"/>
        <scheme val="minor"/>
      </rPr>
      <t>All</t>
    </r>
    <r>
      <rPr>
        <sz val="11"/>
        <color theme="1"/>
        <rFont val="Calibri"/>
        <family val="2"/>
        <scheme val="minor"/>
      </rPr>
      <t xml:space="preserve"> council fleet and contractors to have electric or zero carbon fleet by </t>
    </r>
    <r>
      <rPr>
        <sz val="12"/>
        <color theme="1"/>
        <rFont val="Calibri"/>
        <family val="2"/>
        <scheme val="minor"/>
      </rPr>
      <t>2030</t>
    </r>
  </si>
  <si>
    <r>
      <rPr>
        <sz val="12"/>
        <color theme="1"/>
        <rFont val="Calibri"/>
        <family val="2"/>
        <scheme val="minor"/>
      </rPr>
      <t>50</t>
    </r>
    <r>
      <rPr>
        <sz val="11"/>
        <color theme="1"/>
        <rFont val="Calibri"/>
        <family val="2"/>
        <scheme val="minor"/>
      </rPr>
      <t xml:space="preserve">% of vehicles to electric/hybrid by </t>
    </r>
    <r>
      <rPr>
        <sz val="12"/>
        <color theme="1"/>
        <rFont val="Calibri"/>
        <family val="2"/>
        <scheme val="minor"/>
      </rPr>
      <t>2026</t>
    </r>
  </si>
  <si>
    <t>Install Electric Vehicle charging points to serve all council owned office sites.</t>
  </si>
  <si>
    <t>Convert the Council fleet to 60% electric by March 2026 and 100% electric by March 2030 as contracts come up for renewal.</t>
  </si>
  <si>
    <t>Introduce at least two new ‘school streets’ each year so that parents and children are encouraged to travel to school using active and sustainable transport.</t>
  </si>
  <si>
    <t>Install charging infrastructure at all council office sites.</t>
  </si>
  <si>
    <t>Include Electric Vehicle charging infrastructure in all new developments meeting the minimum London Plan threshold.</t>
  </si>
  <si>
    <t>Increase the provision of public highway and car park electric vehicle charging infrastructure to provide at least 250 sockets.</t>
  </si>
  <si>
    <r>
      <t xml:space="preserve">Develop and adopt a route-map for replacing </t>
    </r>
    <r>
      <rPr>
        <sz val="12"/>
        <color theme="1"/>
        <rFont val="Calibri"/>
        <family val="2"/>
        <scheme val="minor"/>
      </rPr>
      <t>all</t>
    </r>
    <r>
      <rPr>
        <sz val="11"/>
        <color theme="1"/>
        <rFont val="Calibri"/>
        <family val="2"/>
        <scheme val="minor"/>
      </rPr>
      <t xml:space="preserve"> Council-owned vehicles with zero emissions options</t>
    </r>
  </si>
  <si>
    <r>
      <t xml:space="preserve">Transition </t>
    </r>
    <r>
      <rPr>
        <sz val="12"/>
        <color theme="1"/>
        <rFont val="Calibri"/>
        <family val="2"/>
        <scheme val="minor"/>
      </rPr>
      <t>all</t>
    </r>
    <r>
      <rPr>
        <sz val="11"/>
        <color theme="1"/>
        <rFont val="Calibri"/>
        <family val="2"/>
        <scheme val="minor"/>
      </rPr>
      <t xml:space="preserve"> vehicles to zero emission options where feasible</t>
    </r>
  </si>
  <si>
    <r>
      <t xml:space="preserve">Reduce speed limits to </t>
    </r>
    <r>
      <rPr>
        <sz val="12"/>
        <color theme="1"/>
        <rFont val="Calibri"/>
        <family val="2"/>
        <scheme val="minor"/>
      </rPr>
      <t>20mph</t>
    </r>
    <r>
      <rPr>
        <sz val="11"/>
        <color theme="1"/>
        <rFont val="Calibri"/>
        <family val="2"/>
        <scheme val="minor"/>
      </rPr>
      <t xml:space="preserve"> on all residential roads</t>
    </r>
  </si>
  <si>
    <r>
      <t xml:space="preserve">Reduce speed limits to </t>
    </r>
    <r>
      <rPr>
        <sz val="12"/>
        <color theme="1"/>
        <rFont val="Calibri"/>
        <family val="2"/>
        <scheme val="minor"/>
      </rPr>
      <t>20mph</t>
    </r>
    <r>
      <rPr>
        <sz val="11"/>
        <color theme="1"/>
        <rFont val="Calibri"/>
        <family val="2"/>
        <scheme val="minor"/>
      </rPr>
      <t xml:space="preserve"> on appropriate major roads</t>
    </r>
  </si>
  <si>
    <r>
      <t>Consider Ultra-Low emissions vehicle-</t>
    </r>
    <r>
      <rPr>
        <sz val="12"/>
        <color theme="1"/>
        <rFont val="Calibri"/>
        <family val="2"/>
        <scheme val="minor"/>
      </rPr>
      <t>only</t>
    </r>
    <r>
      <rPr>
        <sz val="11"/>
        <color theme="1"/>
        <rFont val="Calibri"/>
        <family val="2"/>
        <scheme val="minor"/>
      </rPr>
      <t xml:space="preserve"> access for Silvertown and Blackwall tunnels</t>
    </r>
  </si>
  <si>
    <r>
      <t>Facilitate remote working to reduce the impact of commuting and business travel, including through supporting</t>
    </r>
    <r>
      <rPr>
        <sz val="12"/>
        <color theme="1"/>
        <rFont val="Calibri"/>
        <family val="2"/>
        <scheme val="minor"/>
      </rPr>
      <t xml:space="preserve"> broadband infrastructure </t>
    </r>
    <r>
      <rPr>
        <sz val="11"/>
        <color theme="1"/>
        <rFont val="Calibri"/>
        <family val="2"/>
        <scheme val="minor"/>
      </rPr>
      <t>and workplace travel plans.</t>
    </r>
  </si>
  <si>
    <r>
      <t xml:space="preserve">Improve EV infrastructure across the borough including charging points and stations, dedicated parking bays and information to improve access, ensuring </t>
    </r>
    <r>
      <rPr>
        <sz val="12"/>
        <color theme="1"/>
        <rFont val="Calibri"/>
        <family val="2"/>
        <scheme val="minor"/>
      </rPr>
      <t>every property</t>
    </r>
    <r>
      <rPr>
        <sz val="11"/>
        <color theme="1"/>
        <rFont val="Calibri"/>
        <family val="2"/>
        <scheme val="minor"/>
      </rPr>
      <t xml:space="preserve"> is within 200m of a charging point by </t>
    </r>
    <r>
      <rPr>
        <sz val="12"/>
        <color theme="1"/>
        <rFont val="Calibri"/>
        <family val="2"/>
        <scheme val="minor"/>
      </rPr>
      <t>2026</t>
    </r>
    <r>
      <rPr>
        <sz val="11"/>
        <color theme="1"/>
        <rFont val="Calibri"/>
        <family val="2"/>
        <scheme val="minor"/>
      </rPr>
      <t>.</t>
    </r>
  </si>
  <si>
    <r>
      <t xml:space="preserve">Explore time-based reallocation of road space to balance the needs of </t>
    </r>
    <r>
      <rPr>
        <sz val="12"/>
        <color theme="1"/>
        <rFont val="Calibri"/>
        <family val="2"/>
        <scheme val="minor"/>
      </rPr>
      <t>all</t>
    </r>
    <r>
      <rPr>
        <sz val="11"/>
        <color theme="1"/>
        <rFont val="Calibri"/>
        <family val="2"/>
        <scheme val="minor"/>
      </rPr>
      <t xml:space="preserve"> road users.</t>
    </r>
  </si>
  <si>
    <r>
      <t xml:space="preserve">To </t>
    </r>
    <r>
      <rPr>
        <sz val="12"/>
        <color theme="1"/>
        <rFont val="Calibri"/>
        <family val="2"/>
        <scheme val="minor"/>
      </rPr>
      <t>annually</t>
    </r>
    <r>
      <rPr>
        <sz val="11"/>
        <color theme="1"/>
        <rFont val="Calibri"/>
        <family val="2"/>
        <scheme val="minor"/>
      </rPr>
      <t xml:space="preserve"> review, update, and promote the Active Travel Plan to </t>
    </r>
    <r>
      <rPr>
        <sz val="12"/>
        <color theme="1"/>
        <rFont val="Calibri"/>
        <family val="2"/>
        <scheme val="minor"/>
      </rPr>
      <t>all</t>
    </r>
    <r>
      <rPr>
        <sz val="11"/>
        <color theme="1"/>
        <rFont val="Calibri"/>
        <family val="2"/>
        <scheme val="minor"/>
      </rPr>
      <t xml:space="preserve"> staff.</t>
    </r>
  </si>
  <si>
    <r>
      <t xml:space="preserve">Deliver new accessible cycling and shower facilities in </t>
    </r>
    <r>
      <rPr>
        <sz val="12"/>
        <color theme="1"/>
        <rFont val="Calibri"/>
        <family val="2"/>
        <scheme val="minor"/>
      </rPr>
      <t>all</t>
    </r>
    <r>
      <rPr>
        <sz val="11"/>
        <color theme="1"/>
        <rFont val="Calibri"/>
        <family val="2"/>
        <scheme val="minor"/>
      </rPr>
      <t xml:space="preserve"> new council build projects for staff.</t>
    </r>
  </si>
  <si>
    <r>
      <t xml:space="preserve">To continue the delivery of a cleaner and a zero-emission fleet for </t>
    </r>
    <r>
      <rPr>
        <sz val="12"/>
        <color theme="1"/>
        <rFont val="Calibri"/>
        <family val="2"/>
        <scheme val="minor"/>
      </rPr>
      <t>all</t>
    </r>
    <r>
      <rPr>
        <sz val="11"/>
        <color theme="1"/>
        <rFont val="Calibri"/>
        <family val="2"/>
        <scheme val="minor"/>
      </rPr>
      <t xml:space="preserve"> in-house vehicles. And to support staff who use vehicles for service delivery to transition to Zero Carbon vehicles as soon as possible.</t>
    </r>
  </si>
  <si>
    <r>
      <t xml:space="preserve">To review </t>
    </r>
    <r>
      <rPr>
        <sz val="12"/>
        <color theme="1"/>
        <rFont val="Calibri"/>
        <family val="2"/>
        <scheme val="minor"/>
      </rPr>
      <t>all</t>
    </r>
    <r>
      <rPr>
        <sz val="11"/>
        <color theme="1"/>
        <rFont val="Calibri"/>
        <family val="2"/>
        <scheme val="minor"/>
      </rPr>
      <t xml:space="preserve"> staff parking provision.  With the objective of improving air quality, delivering carbon reduction and more public space. And work with staff to increase active and zero carbon transport outcomes.</t>
    </r>
  </si>
  <si>
    <r>
      <rPr>
        <sz val="12"/>
        <color theme="1"/>
        <rFont val="Calibri"/>
        <family val="2"/>
        <scheme val="minor"/>
      </rPr>
      <t>No new</t>
    </r>
    <r>
      <rPr>
        <sz val="11"/>
        <color theme="1"/>
        <rFont val="Calibri"/>
        <family val="2"/>
        <scheme val="minor"/>
      </rPr>
      <t xml:space="preserve"> car parking in Council Buildings, except for key users (Blue Badges) and deliveries.</t>
    </r>
  </si>
  <si>
    <r>
      <rPr>
        <sz val="12"/>
        <color theme="1"/>
        <rFont val="Calibri"/>
        <family val="2"/>
        <scheme val="minor"/>
      </rPr>
      <t>All</t>
    </r>
    <r>
      <rPr>
        <sz val="11"/>
        <color theme="1"/>
        <rFont val="Calibri"/>
        <family val="2"/>
        <scheme val="minor"/>
      </rPr>
      <t xml:space="preserve"> parking bays on the corporate estate to include fully accessible charging infrastructure for electric vehicles and e- bikes.</t>
    </r>
  </si>
  <si>
    <r>
      <t>Scale up personalised bike training and highways education for safe cycling. Increasing from</t>
    </r>
    <r>
      <rPr>
        <sz val="12"/>
        <color theme="1"/>
        <rFont val="Calibri"/>
        <family val="2"/>
        <scheme val="minor"/>
      </rPr>
      <t xml:space="preserve"> 1,500 residents a year to 2,000</t>
    </r>
    <r>
      <rPr>
        <sz val="11"/>
        <color theme="1"/>
        <rFont val="Calibri"/>
        <family val="2"/>
        <scheme val="minor"/>
      </rPr>
      <t>. Review effectiveness and opportunities to increase impact.</t>
    </r>
  </si>
  <si>
    <r>
      <t xml:space="preserve">Lobby TfL to help fund the delivery of </t>
    </r>
    <r>
      <rPr>
        <sz val="12"/>
        <color theme="1"/>
        <rFont val="Calibri"/>
        <family val="2"/>
        <scheme val="minor"/>
      </rPr>
      <t>30- 60 km</t>
    </r>
    <r>
      <rPr>
        <sz val="11"/>
        <color theme="1"/>
        <rFont val="Calibri"/>
        <family val="2"/>
        <scheme val="minor"/>
      </rPr>
      <t xml:space="preserve"> of dedicated cycle route infrastructure in the borough. Work with TfL to determine new strategic routes and the Council to connect to strategic routes with local routes to create a joined-up cycle network.</t>
    </r>
  </si>
  <si>
    <r>
      <t xml:space="preserve">Install safe cycle storage across the borough – scaling up from </t>
    </r>
    <r>
      <rPr>
        <sz val="12"/>
        <color theme="1"/>
        <rFont val="Calibri"/>
        <family val="2"/>
        <scheme val="minor"/>
      </rPr>
      <t>8 to 15 cycle hangers a</t>
    </r>
    <r>
      <rPr>
        <sz val="11"/>
        <color theme="1"/>
        <rFont val="Calibri"/>
        <family val="2"/>
        <scheme val="minor"/>
      </rPr>
      <t xml:space="preserve"> </t>
    </r>
    <r>
      <rPr>
        <sz val="12"/>
        <color theme="1"/>
        <rFont val="Calibri"/>
        <family val="2"/>
        <scheme val="minor"/>
      </rPr>
      <t>year</t>
    </r>
    <r>
      <rPr>
        <sz val="11"/>
        <color theme="1"/>
        <rFont val="Calibri"/>
        <family val="2"/>
        <scheme val="minor"/>
      </rPr>
      <t>.</t>
    </r>
  </si>
  <si>
    <r>
      <t xml:space="preserve">Lobby the government to phase out combustion engines by </t>
    </r>
    <r>
      <rPr>
        <sz val="12"/>
        <color theme="1"/>
        <rFont val="Calibri"/>
        <family val="2"/>
        <scheme val="minor"/>
      </rPr>
      <t>2030</t>
    </r>
    <r>
      <rPr>
        <sz val="11"/>
        <color theme="1"/>
        <rFont val="Calibri"/>
        <family val="2"/>
        <scheme val="minor"/>
      </rPr>
      <t>.</t>
    </r>
  </si>
  <si>
    <r>
      <t xml:space="preserve">Give permits to car club operators to deliver greater percentages of electric fleets and promote to residents, businesses, and new drivers. By </t>
    </r>
    <r>
      <rPr>
        <sz val="12"/>
        <color theme="1"/>
        <rFont val="Calibri"/>
        <family val="2"/>
        <scheme val="minor"/>
      </rPr>
      <t>2030</t>
    </r>
    <r>
      <rPr>
        <sz val="11"/>
        <color theme="1"/>
        <rFont val="Calibri"/>
        <family val="2"/>
        <scheme val="minor"/>
      </rPr>
      <t xml:space="preserve"> – have 100% electric car club fleets in the borough.</t>
    </r>
  </si>
  <si>
    <r>
      <rPr>
        <sz val="12"/>
        <color theme="1"/>
        <rFont val="Calibri"/>
        <family val="2"/>
        <scheme val="minor"/>
      </rPr>
      <t>All</t>
    </r>
    <r>
      <rPr>
        <sz val="11"/>
        <color theme="1"/>
        <rFont val="Calibri"/>
        <family val="2"/>
        <scheme val="minor"/>
      </rPr>
      <t xml:space="preserve"> planning applications should include EV charging points where applicable (100% active in Wood Green and the rest of the borough in line with the London Plan). All new homes should have charging point facilities.</t>
    </r>
  </si>
  <si>
    <r>
      <t xml:space="preserve">Ensure strategic development of an electric vehicle charging network at council sites, to support working towards further decarbonisation of the council vehicle fleet at the next contract renewal date in </t>
    </r>
    <r>
      <rPr>
        <sz val="12"/>
        <color theme="1"/>
        <rFont val="Calibri"/>
        <family val="2"/>
        <scheme val="minor"/>
      </rPr>
      <t>2027</t>
    </r>
  </si>
  <si>
    <r>
      <t xml:space="preserve">Prioritise the development of green, low cost mobility solutions for </t>
    </r>
    <r>
      <rPr>
        <sz val="12"/>
        <color theme="1"/>
        <rFont val="Calibri"/>
        <family val="2"/>
        <scheme val="minor"/>
      </rPr>
      <t>all</t>
    </r>
  </si>
  <si>
    <r>
      <t xml:space="preserve">Upgrade its transport fleet with more fuel-efficient and environmentally-friendly alternatives, including replacing the Mayor’s vehicle with a fully-electric car in </t>
    </r>
    <r>
      <rPr>
        <sz val="12"/>
        <color theme="1"/>
        <rFont val="Calibri"/>
        <family val="2"/>
        <scheme val="minor"/>
      </rPr>
      <t>2021</t>
    </r>
    <r>
      <rPr>
        <sz val="11"/>
        <color theme="1"/>
        <rFont val="Calibri"/>
        <family val="2"/>
        <scheme val="minor"/>
      </rPr>
      <t>.</t>
    </r>
  </si>
  <si>
    <r>
      <t xml:space="preserve">Review pilot of Transys fleet management software and examine feasibility of </t>
    </r>
    <r>
      <rPr>
        <sz val="12"/>
        <color theme="1"/>
        <rFont val="Calibri"/>
        <family val="2"/>
        <scheme val="minor"/>
      </rPr>
      <t>entire</t>
    </r>
    <r>
      <rPr>
        <sz val="11"/>
        <color theme="1"/>
        <rFont val="Calibri"/>
        <family val="2"/>
        <scheme val="minor"/>
      </rPr>
      <t xml:space="preserve"> Council fleet roll-out.</t>
    </r>
  </si>
  <si>
    <r>
      <t xml:space="preserve">Provide </t>
    </r>
    <r>
      <rPr>
        <sz val="12"/>
        <color theme="1"/>
        <rFont val="Calibri"/>
        <family val="2"/>
        <scheme val="minor"/>
      </rPr>
      <t>quarterly</t>
    </r>
    <r>
      <rPr>
        <sz val="11"/>
        <color theme="1"/>
        <rFont val="Calibri"/>
        <family val="2"/>
        <scheme val="minor"/>
      </rPr>
      <t xml:space="preserve"> update reports on the Sustainable Travel: Active, Responsible, Safe (STARS) schools accreditations scheme - which is funded by TfL.</t>
    </r>
  </si>
  <si>
    <r>
      <t xml:space="preserve">By </t>
    </r>
    <r>
      <rPr>
        <sz val="12"/>
        <color theme="1"/>
        <rFont val="Calibri"/>
        <family val="2"/>
        <scheme val="minor"/>
      </rPr>
      <t>2030</t>
    </r>
    <r>
      <rPr>
        <sz val="11"/>
        <color theme="1"/>
        <rFont val="Calibri"/>
        <family val="2"/>
        <scheme val="minor"/>
      </rPr>
      <t>, our fleet will be powered by the cleanest available technology available within budget constraints and suitable for the operational requirement.</t>
    </r>
  </si>
  <si>
    <r>
      <t>Intensify sustainable transport promotion for Council staff as part of Council’s travel plan. To commence this, a free e-bike loan scheme for all Council staff is to be launched i</t>
    </r>
    <r>
      <rPr>
        <sz val="12"/>
        <color theme="1"/>
        <rFont val="Calibri"/>
        <family val="2"/>
        <scheme val="minor"/>
      </rPr>
      <t>n 2020</t>
    </r>
    <r>
      <rPr>
        <sz val="11"/>
        <color theme="1"/>
        <rFont val="Calibri"/>
        <family val="2"/>
        <scheme val="minor"/>
      </rPr>
      <t xml:space="preserve"> alongside a relaunch of the Council’s pool bike scheme. (DI)</t>
    </r>
  </si>
  <si>
    <r>
      <rPr>
        <sz val="12"/>
        <color theme="1"/>
        <rFont val="Calibri"/>
        <family val="2"/>
        <scheme val="minor"/>
      </rPr>
      <t>All</t>
    </r>
    <r>
      <rPr>
        <sz val="11"/>
        <color theme="1"/>
        <rFont val="Calibri"/>
        <family val="2"/>
        <scheme val="minor"/>
      </rPr>
      <t xml:space="preserve"> business activity to be completed by Council employees using sustainable travel, electric pool cars or low emission private vehicles. (DI)</t>
    </r>
  </si>
  <si>
    <r>
      <t xml:space="preserve">Deliver the ‘Beat the Street’ promotion again in </t>
    </r>
    <r>
      <rPr>
        <sz val="12"/>
        <color theme="1"/>
        <rFont val="Calibri"/>
        <family val="2"/>
        <scheme val="minor"/>
      </rPr>
      <t>2020</t>
    </r>
    <r>
      <rPr>
        <sz val="11"/>
        <color theme="1"/>
        <rFont val="Calibri"/>
        <family val="2"/>
        <scheme val="minor"/>
      </rPr>
      <t>. (DI) (F)</t>
    </r>
  </si>
  <si>
    <r>
      <t xml:space="preserve">To use contract renewals to ensure car clubs adopt zero emission vehicles </t>
    </r>
    <r>
      <rPr>
        <sz val="12"/>
        <color theme="1"/>
        <rFont val="Calibri"/>
        <family val="2"/>
        <scheme val="minor"/>
      </rPr>
      <t>as quickly as possible</t>
    </r>
    <r>
      <rPr>
        <sz val="11"/>
        <color theme="1"/>
        <rFont val="Calibri"/>
        <family val="2"/>
        <scheme val="minor"/>
      </rPr>
      <t>. (DI) (F)</t>
    </r>
  </si>
  <si>
    <r>
      <t xml:space="preserve">Support ‘car free’ community led initiatives. Continuing support for community car free day events in September </t>
    </r>
    <r>
      <rPr>
        <sz val="12"/>
        <color theme="1"/>
        <rFont val="Calibri"/>
        <family val="2"/>
        <scheme val="minor"/>
      </rPr>
      <t>2020</t>
    </r>
    <r>
      <rPr>
        <sz val="11"/>
        <color theme="1"/>
        <rFont val="Calibri"/>
        <family val="2"/>
        <scheme val="minor"/>
      </rPr>
      <t>, with a particular focus on ‘play streets’. (DI)</t>
    </r>
  </si>
  <si>
    <r>
      <t xml:space="preserve">Install charging infrastructure </t>
    </r>
    <r>
      <rPr>
        <sz val="12"/>
        <color theme="1"/>
        <rFont val="Calibri"/>
        <family val="2"/>
        <scheme val="minor"/>
      </rPr>
      <t>at council locations</t>
    </r>
    <r>
      <rPr>
        <sz val="11"/>
        <color theme="1"/>
        <rFont val="Calibri"/>
        <family val="2"/>
        <scheme val="minor"/>
      </rPr>
      <t xml:space="preserve"> where vehicles are kept overnight.</t>
    </r>
  </si>
  <si>
    <r>
      <t xml:space="preserve">Council’s fleet to be electric by </t>
    </r>
    <r>
      <rPr>
        <sz val="12"/>
        <color theme="1"/>
        <rFont val="Calibri"/>
        <family val="2"/>
        <scheme val="minor"/>
      </rPr>
      <t>2030</t>
    </r>
    <r>
      <rPr>
        <sz val="11"/>
        <color theme="1"/>
        <rFont val="Calibri"/>
        <family val="2"/>
        <scheme val="minor"/>
      </rPr>
      <t xml:space="preserve"> and active transport modes will be promoted for staff to adopt.</t>
    </r>
  </si>
  <si>
    <r>
      <t xml:space="preserve">Ensure cleaner transport provisions become standard in </t>
    </r>
    <r>
      <rPr>
        <sz val="12"/>
        <color theme="1"/>
        <rFont val="Calibri"/>
        <family val="2"/>
        <scheme val="minor"/>
      </rPr>
      <t>any</t>
    </r>
    <r>
      <rPr>
        <sz val="11"/>
        <color theme="1"/>
        <rFont val="Calibri"/>
        <family val="2"/>
        <scheme val="minor"/>
      </rPr>
      <t xml:space="preserve"> Council lease process.</t>
    </r>
  </si>
  <si>
    <r>
      <t xml:space="preserve">Maintain </t>
    </r>
    <r>
      <rPr>
        <sz val="12"/>
        <color theme="1"/>
        <rFont val="Calibri"/>
        <family val="2"/>
        <scheme val="minor"/>
      </rPr>
      <t>monthly</t>
    </r>
    <r>
      <rPr>
        <sz val="11"/>
        <color theme="1"/>
        <rFont val="Calibri"/>
        <family val="2"/>
        <scheme val="minor"/>
      </rPr>
      <t xml:space="preserve"> public ‘Dr Bike’ surgeries.</t>
    </r>
  </si>
  <si>
    <r>
      <t xml:space="preserve">Promote and </t>
    </r>
    <r>
      <rPr>
        <sz val="12"/>
        <color theme="1"/>
        <rFont val="Calibri"/>
        <family val="2"/>
        <scheme val="minor"/>
      </rPr>
      <t>implement</t>
    </r>
    <r>
      <rPr>
        <sz val="11"/>
        <color theme="1"/>
        <rFont val="Calibri"/>
        <family val="2"/>
        <scheme val="minor"/>
      </rPr>
      <t xml:space="preserve"> STARS School Travel Plan scheme.</t>
    </r>
  </si>
  <si>
    <r>
      <t xml:space="preserve">Work towards </t>
    </r>
    <r>
      <rPr>
        <sz val="12"/>
        <color theme="1"/>
        <rFont val="Calibri"/>
        <family val="2"/>
        <scheme val="minor"/>
      </rPr>
      <t>no</t>
    </r>
    <r>
      <rPr>
        <sz val="11"/>
        <color theme="1"/>
        <rFont val="Calibri"/>
        <family val="2"/>
        <scheme val="minor"/>
      </rPr>
      <t xml:space="preserve"> diesel cars parked on our roads by </t>
    </r>
    <r>
      <rPr>
        <sz val="12"/>
        <color theme="1"/>
        <rFont val="Calibri"/>
        <family val="2"/>
        <scheme val="minor"/>
      </rPr>
      <t>2030</t>
    </r>
    <r>
      <rPr>
        <sz val="11"/>
        <color theme="1"/>
        <rFont val="Calibri"/>
        <family val="2"/>
        <scheme val="minor"/>
      </rPr>
      <t>.</t>
    </r>
  </si>
  <si>
    <r>
      <t xml:space="preserve">Carry out study to assess feasibility of implementing Kingston’s first Zero Emissions Zone. [A zero-emission zone (ZEZ) is an area where </t>
    </r>
    <r>
      <rPr>
        <sz val="12"/>
        <color theme="1"/>
        <rFont val="Calibri"/>
        <family val="2"/>
        <scheme val="minor"/>
      </rPr>
      <t>only</t>
    </r>
    <r>
      <rPr>
        <sz val="11"/>
        <color theme="1"/>
        <rFont val="Calibri"/>
        <family val="2"/>
        <scheme val="minor"/>
      </rPr>
      <t xml:space="preserve"> zero-emissions vehicles (ZEVs) are allowed. Only battery electric vehicles and hydrogen vehicles are allowed in a ZEZ, along with walking and cycling and fully electric public transport vehicles, e.g. trams, electric buses etc]</t>
    </r>
  </si>
  <si>
    <r>
      <t>Plan and develop local areas to ensure residents and businesses’ essential needs can be met locally. Improve public and safe active travel provision and shared vehicle access to reduce car dependency and decrease motor traffic by</t>
    </r>
    <r>
      <rPr>
        <sz val="12"/>
        <color theme="1"/>
        <rFont val="Calibri"/>
        <family val="2"/>
        <scheme val="minor"/>
      </rPr>
      <t xml:space="preserve"> 27%</t>
    </r>
    <r>
      <rPr>
        <sz val="11"/>
        <color theme="1"/>
        <rFont val="Calibri"/>
        <family val="2"/>
        <scheme val="minor"/>
      </rPr>
      <t xml:space="preserve"> in the borough.</t>
    </r>
  </si>
  <si>
    <r>
      <t xml:space="preserve">Achieve zero direct emissions from freight, delivery and trade </t>
    </r>
    <r>
      <rPr>
        <sz val="12"/>
        <color theme="1"/>
        <rFont val="Calibri"/>
        <family val="2"/>
        <scheme val="minor"/>
      </rPr>
      <t>by 2030</t>
    </r>
    <r>
      <rPr>
        <sz val="11"/>
        <color theme="1"/>
        <rFont val="Calibri"/>
        <family val="2"/>
        <scheme val="minor"/>
      </rPr>
      <t xml:space="preserve"> by working with our business community to develop and deliver freight consolidation solutions,
de-carbonisation of vehicle fleets,
and increased uptake of zero-carbon delivery solutions such
as cargo bikes.</t>
    </r>
  </si>
  <si>
    <r>
      <t xml:space="preserve">3.2.2 Implement a Healthy Neighbourhoods programme to reduce traffic congestion, improve air quality and encourage sustainable modes of travel. Proposals are informed by discussions with residents and key stakeholders living within the neighbourhood area. Areas prioritised by the current programme include Lewisham and Lee Green, East Sydenham, Telegraph Hill, and Bellingham. The intention is to implement a rolling programme across </t>
    </r>
    <r>
      <rPr>
        <sz val="12"/>
        <color theme="1"/>
        <rFont val="Calibri"/>
        <family val="2"/>
        <scheme val="minor"/>
      </rPr>
      <t>every</t>
    </r>
    <r>
      <rPr>
        <sz val="11"/>
        <color theme="1"/>
        <rFont val="Calibri"/>
        <family val="2"/>
        <scheme val="minor"/>
      </rPr>
      <t xml:space="preserve"> area of the borough by </t>
    </r>
    <r>
      <rPr>
        <sz val="12"/>
        <color theme="1"/>
        <rFont val="Calibri"/>
        <family val="2"/>
        <scheme val="minor"/>
      </rPr>
      <t>2030</t>
    </r>
    <r>
      <rPr>
        <sz val="11"/>
        <color theme="1"/>
        <rFont val="Calibri"/>
        <family val="2"/>
        <scheme val="minor"/>
      </rPr>
      <t>.</t>
    </r>
  </si>
  <si>
    <r>
      <t xml:space="preserve">3.2.8 Deliver a programme of measures to reduce road danger including traffic calming measures to support compliance with the </t>
    </r>
    <r>
      <rPr>
        <sz val="12"/>
        <color theme="1"/>
        <rFont val="Calibri"/>
        <family val="2"/>
        <scheme val="minor"/>
      </rPr>
      <t>20 mph</t>
    </r>
    <r>
      <rPr>
        <sz val="11"/>
        <color theme="1"/>
        <rFont val="Calibri"/>
        <family val="2"/>
        <scheme val="minor"/>
      </rPr>
      <t xml:space="preserve"> speed limit across the borough and other measures to reduce the dominance, speed and number of the most dangerous vehicles on the borough’s roads.</t>
    </r>
  </si>
  <si>
    <r>
      <t xml:space="preserve">3.3.1 Progress aspirations in the Council’s Vision for Rail including : Providing sufficient capacity between the borough and east London employment areas; Increase rail access to and from Lewisham’s growth areas; Improve rail connectivity and services, especially east-west links in the south of the borough; Enhance the quality of stations and provide step-free access at </t>
    </r>
    <r>
      <rPr>
        <sz val="12"/>
        <color theme="1"/>
        <rFont val="Calibri"/>
        <family val="2"/>
        <scheme val="minor"/>
      </rPr>
      <t>all</t>
    </r>
    <r>
      <rPr>
        <sz val="11"/>
        <color theme="1"/>
        <rFont val="Calibri"/>
        <family val="2"/>
        <scheme val="minor"/>
      </rPr>
      <t xml:space="preserve"> stations in the borough; Improve the connectivity between stations and their local area.</t>
    </r>
  </si>
  <si>
    <r>
      <t xml:space="preserve">3.3.3 Work with partners to secure the other infrastructure investment fundamental to achieving the outcomes of the Mayor’s Transport Strategy and the Council’s ambition to be carbon neutral </t>
    </r>
    <r>
      <rPr>
        <sz val="12"/>
        <color theme="1"/>
        <rFont val="Calibri"/>
        <family val="2"/>
        <scheme val="minor"/>
      </rPr>
      <t xml:space="preserve">by 2030 </t>
    </r>
    <r>
      <rPr>
        <sz val="11"/>
        <color theme="1"/>
        <rFont val="Calibri"/>
        <family val="2"/>
        <scheme val="minor"/>
      </rPr>
      <t>as set out in the ‘Council’s Rail Vision’ including Lewisham Station &amp; Strategic Interchange, Brockley Interchange, New Bermondsey Station, and the creation of step free and accessible public transport across the network.</t>
    </r>
  </si>
  <si>
    <r>
      <t xml:space="preserve">3.4.2 Work with TfL to bring more low emission buses into Lewisham, enabling the target for </t>
    </r>
    <r>
      <rPr>
        <sz val="12"/>
        <color theme="1"/>
        <rFont val="Calibri"/>
        <family val="2"/>
        <scheme val="minor"/>
      </rPr>
      <t>all</t>
    </r>
    <r>
      <rPr>
        <sz val="11"/>
        <color theme="1"/>
        <rFont val="Calibri"/>
        <family val="2"/>
        <scheme val="minor"/>
      </rPr>
      <t xml:space="preserve"> new single deck buses to be zero emission</t>
    </r>
  </si>
  <si>
    <r>
      <t xml:space="preserve">Further ULEX expansion to cover the entire borough, or/and the tightening of emission standards for the Low Emission Zone (LEZ) to the </t>
    </r>
    <r>
      <rPr>
        <sz val="12"/>
        <color theme="1"/>
        <rFont val="Calibri"/>
        <family val="2"/>
        <scheme val="minor"/>
      </rPr>
      <t>same level</t>
    </r>
    <r>
      <rPr>
        <sz val="11"/>
        <color theme="1"/>
        <rFont val="Calibri"/>
        <family val="2"/>
        <scheme val="minor"/>
      </rPr>
      <t xml:space="preserve"> as ULEX to significantly reduce traffic emissions from the most polluting heavy diesel vehicles driving through the borough. Transport for London</t>
    </r>
  </si>
  <si>
    <r>
      <t xml:space="preserve">Bring forward TfL ambitions for zero emission zones currently central/inner London ZEZ </t>
    </r>
    <r>
      <rPr>
        <sz val="12"/>
        <color theme="1"/>
        <rFont val="Calibri"/>
        <family val="2"/>
        <scheme val="minor"/>
      </rPr>
      <t>by 2040</t>
    </r>
    <r>
      <rPr>
        <sz val="11"/>
        <color theme="1"/>
        <rFont val="Calibri"/>
        <family val="2"/>
        <scheme val="minor"/>
      </rPr>
      <t xml:space="preserve"> with London wide ZEZ by 2050. Transport for London</t>
    </r>
  </si>
  <si>
    <r>
      <t xml:space="preserve">Cleaner fleet: Bringing forward TfL ambitions – currently all buses to be zero emission (ie no hybrid) </t>
    </r>
    <r>
      <rPr>
        <sz val="12"/>
        <color theme="1"/>
        <rFont val="Calibri"/>
        <family val="2"/>
        <scheme val="minor"/>
      </rPr>
      <t>by 2040</t>
    </r>
    <r>
      <rPr>
        <sz val="11"/>
        <color theme="1"/>
        <rFont val="Calibri"/>
        <family val="2"/>
        <scheme val="minor"/>
      </rPr>
      <t>. Transport for London</t>
    </r>
  </si>
  <si>
    <r>
      <t xml:space="preserve">The Council will lobby and work with Transport for London (TfL) to improve the services in Merton, accelerate the decarbonisation of public transport </t>
    </r>
    <r>
      <rPr>
        <sz val="12"/>
        <color theme="1"/>
        <rFont val="Calibri"/>
        <family val="2"/>
        <scheme val="minor"/>
      </rPr>
      <t>to 2050</t>
    </r>
    <r>
      <rPr>
        <sz val="11"/>
        <color theme="1"/>
        <rFont val="Calibri"/>
        <family val="2"/>
        <scheme val="minor"/>
      </rPr>
      <t>, and encourage the use of public transport (taking into account social distancing measures which may be in place as part of the Covid-19 restrictions).</t>
    </r>
  </si>
  <si>
    <r>
      <t xml:space="preserve">By </t>
    </r>
    <r>
      <rPr>
        <sz val="12"/>
        <color theme="1"/>
        <rFont val="Calibri"/>
        <family val="2"/>
        <scheme val="minor"/>
      </rPr>
      <t>2022</t>
    </r>
    <r>
      <rPr>
        <sz val="11"/>
        <color theme="1"/>
        <rFont val="Calibri"/>
        <family val="2"/>
        <scheme val="minor"/>
      </rPr>
      <t>, the Council will carry out a review of the Local Implementation Plan (LIP-3) funding priorities to ensure they are in keeping with the Mayor’s Transport Strategy objectives, and net-zero 2050 target, £ and by 2023 work towards the creation of a long-term sustainable transport plan to develop integrated walking, cycling and electric vehicle charging networks by 2050.</t>
    </r>
  </si>
  <si>
    <r>
      <t xml:space="preserve">£ The Council will support safe, active and sustainable travel in schools, residents and businesses to 2050, and by </t>
    </r>
    <r>
      <rPr>
        <sz val="12"/>
        <color theme="1"/>
        <rFont val="Calibri"/>
        <family val="2"/>
        <scheme val="minor"/>
      </rPr>
      <t>2022</t>
    </r>
    <r>
      <rPr>
        <sz val="11"/>
        <color theme="1"/>
        <rFont val="Calibri"/>
        <family val="2"/>
        <scheme val="minor"/>
      </rPr>
      <t xml:space="preserve"> explore options that will incentivise people to move away from cars.</t>
    </r>
  </si>
  <si>
    <r>
      <t xml:space="preserve">By </t>
    </r>
    <r>
      <rPr>
        <sz val="12"/>
        <color theme="1"/>
        <rFont val="Calibri"/>
        <family val="2"/>
        <scheme val="minor"/>
      </rPr>
      <t>2021</t>
    </r>
    <r>
      <rPr>
        <sz val="11"/>
        <color theme="1"/>
        <rFont val="Calibri"/>
        <family val="2"/>
        <scheme val="minor"/>
      </rPr>
      <t>, the Council and TfL will encourage more dockless and electric vehicle hire schemes, and ensure all new licenced private hire vehicles and taxis operating in Merton will be zero emission capable.</t>
    </r>
  </si>
  <si>
    <r>
      <t xml:space="preserve">By </t>
    </r>
    <r>
      <rPr>
        <sz val="12"/>
        <color theme="1"/>
        <rFont val="Calibri"/>
        <family val="2"/>
        <scheme val="minor"/>
      </rPr>
      <t>2020</t>
    </r>
    <r>
      <rPr>
        <sz val="11"/>
        <color theme="1"/>
        <rFont val="Calibri"/>
        <family val="2"/>
        <scheme val="minor"/>
      </rPr>
      <t>/21, the Council will consult on emission-based parking charges to discourage the use of higher polluting vehicles, and by 2025 consider options to achieve a net reduction in parking spaces.</t>
    </r>
  </si>
  <si>
    <r>
      <t xml:space="preserve">£ Transport team will convert the Council vehicle fleet to an ultra-low emission alternative by </t>
    </r>
    <r>
      <rPr>
        <sz val="12"/>
        <color theme="1"/>
        <rFont val="Calibri"/>
        <family val="2"/>
        <scheme val="minor"/>
      </rPr>
      <t>2030</t>
    </r>
    <r>
      <rPr>
        <sz val="11"/>
        <color theme="1"/>
        <rFont val="Calibri"/>
        <family val="2"/>
        <scheme val="minor"/>
      </rPr>
      <t>.</t>
    </r>
  </si>
  <si>
    <r>
      <t xml:space="preserve">£ The Council will carry out improvements to Council-operational facilities and trial innovative low carbon measures to support low carbon transport and energy by </t>
    </r>
    <r>
      <rPr>
        <sz val="12"/>
        <color theme="1"/>
        <rFont val="Calibri"/>
        <family val="2"/>
        <scheme val="minor"/>
      </rPr>
      <t>2030</t>
    </r>
    <r>
      <rPr>
        <sz val="11"/>
        <color theme="1"/>
        <rFont val="Calibri"/>
        <family val="2"/>
        <scheme val="minor"/>
      </rPr>
      <t>.</t>
    </r>
  </si>
  <si>
    <r>
      <t xml:space="preserve">Introduce up to </t>
    </r>
    <r>
      <rPr>
        <sz val="12"/>
        <color theme="1"/>
        <rFont val="Calibri"/>
        <family val="2"/>
        <scheme val="minor"/>
      </rPr>
      <t>40</t>
    </r>
    <r>
      <rPr>
        <sz val="11"/>
        <color theme="1"/>
        <rFont val="Calibri"/>
        <family val="2"/>
        <scheme val="minor"/>
      </rPr>
      <t xml:space="preserve"> electric vans to the council’s fleet.</t>
    </r>
  </si>
  <si>
    <r>
      <t xml:space="preserve">Install charging points for electric vehicles at </t>
    </r>
    <r>
      <rPr>
        <sz val="12"/>
        <color theme="1"/>
        <rFont val="Calibri"/>
        <family val="2"/>
        <scheme val="minor"/>
      </rPr>
      <t>Central</t>
    </r>
    <r>
      <rPr>
        <sz val="11"/>
        <color theme="1"/>
        <rFont val="Calibri"/>
        <family val="2"/>
        <scheme val="minor"/>
      </rPr>
      <t xml:space="preserve"> and </t>
    </r>
    <r>
      <rPr>
        <sz val="12"/>
        <color theme="1"/>
        <rFont val="Calibri"/>
        <family val="2"/>
        <scheme val="minor"/>
      </rPr>
      <t xml:space="preserve">Bridge Road </t>
    </r>
    <r>
      <rPr>
        <sz val="11"/>
        <color theme="1"/>
        <rFont val="Calibri"/>
        <family val="2"/>
        <scheme val="minor"/>
      </rPr>
      <t>Depots.</t>
    </r>
  </si>
  <si>
    <r>
      <t>Roll out</t>
    </r>
    <r>
      <rPr>
        <sz val="12"/>
        <color theme="1"/>
        <rFont val="Calibri"/>
        <family val="2"/>
        <scheme val="minor"/>
      </rPr>
      <t xml:space="preserve"> 2</t>
    </r>
    <r>
      <rPr>
        <sz val="11"/>
        <color theme="1"/>
        <rFont val="Calibri"/>
        <family val="2"/>
        <scheme val="minor"/>
      </rPr>
      <t xml:space="preserve"> Redbridge Low Emission Neighbourhoods </t>
    </r>
    <r>
      <rPr>
        <sz val="12"/>
        <color theme="1"/>
        <rFont val="Calibri"/>
        <family val="2"/>
        <scheme val="minor"/>
      </rPr>
      <t>per year.</t>
    </r>
  </si>
  <si>
    <r>
      <t xml:space="preserve">TFL to require </t>
    </r>
    <r>
      <rPr>
        <sz val="12"/>
        <color theme="1"/>
        <rFont val="Calibri"/>
        <family val="2"/>
        <scheme val="minor"/>
      </rPr>
      <t>all</t>
    </r>
    <r>
      <rPr>
        <sz val="11"/>
        <color theme="1"/>
        <rFont val="Calibri"/>
        <family val="2"/>
        <scheme val="minor"/>
      </rPr>
      <t xml:space="preserve"> taxis to be EV's </t>
    </r>
    <r>
      <rPr>
        <sz val="12"/>
        <color theme="1"/>
        <rFont val="Calibri"/>
        <family val="2"/>
        <scheme val="minor"/>
      </rPr>
      <t>before</t>
    </r>
    <r>
      <rPr>
        <sz val="11"/>
        <color theme="1"/>
        <rFont val="Calibri"/>
        <family val="2"/>
        <scheme val="minor"/>
      </rPr>
      <t xml:space="preserve"> </t>
    </r>
    <r>
      <rPr>
        <sz val="12"/>
        <color theme="1"/>
        <rFont val="Calibri"/>
        <family val="2"/>
        <scheme val="minor"/>
      </rPr>
      <t>2030</t>
    </r>
  </si>
  <si>
    <r>
      <t>Implement a diesel surcharge of</t>
    </r>
    <r>
      <rPr>
        <sz val="12"/>
        <color theme="1"/>
        <rFont val="Calibri"/>
        <family val="2"/>
        <scheme val="minor"/>
      </rPr>
      <t xml:space="preserve"> 50%</t>
    </r>
  </si>
  <si>
    <r>
      <t xml:space="preserve">Consolidate delivery sites to reduce daily journeys by </t>
    </r>
    <r>
      <rPr>
        <sz val="12"/>
        <color theme="1"/>
        <rFont val="Calibri"/>
        <family val="2"/>
        <scheme val="minor"/>
      </rPr>
      <t>50%</t>
    </r>
  </si>
  <si>
    <r>
      <t xml:space="preserve">NEW: Lobby for the bus fleet in Sutton to be electric earlier than </t>
    </r>
    <r>
      <rPr>
        <sz val="12"/>
        <color theme="1"/>
        <rFont val="Calibri"/>
        <family val="2"/>
        <scheme val="minor"/>
      </rPr>
      <t>2037</t>
    </r>
    <r>
      <rPr>
        <sz val="11"/>
        <color theme="1"/>
        <rFont val="Calibri"/>
        <family val="2"/>
        <scheme val="minor"/>
      </rPr>
      <t xml:space="preserve"> as currently planned.</t>
    </r>
  </si>
  <si>
    <r>
      <t xml:space="preserve">NEW: Work with Veolia, Viridor and other suppliers to develop plans to trial and then transition to a </t>
    </r>
    <r>
      <rPr>
        <sz val="12"/>
        <color theme="1"/>
        <rFont val="Calibri"/>
        <family val="2"/>
        <scheme val="minor"/>
      </rPr>
      <t>fully</t>
    </r>
    <r>
      <rPr>
        <sz val="11"/>
        <color theme="1"/>
        <rFont val="Calibri"/>
        <family val="2"/>
        <scheme val="minor"/>
      </rPr>
      <t xml:space="preserve"> electric vehicle waste fleet.</t>
    </r>
  </si>
  <si>
    <r>
      <t>EXISTING: Continue to secure funding to install electric vehicle charging points in residential roads and at key places across the borough where this supports a switch from more polluting vehicles, with an aim to install</t>
    </r>
    <r>
      <rPr>
        <sz val="12"/>
        <color theme="1"/>
        <rFont val="Calibri"/>
        <family val="2"/>
        <scheme val="minor"/>
      </rPr>
      <t xml:space="preserve"> 100 points a year.</t>
    </r>
  </si>
  <si>
    <r>
      <t xml:space="preserve">Replace the Council's diesel and petrol cars with electric cars. Accelerate the replacement cycle so that </t>
    </r>
    <r>
      <rPr>
        <sz val="12"/>
        <color theme="1"/>
        <rFont val="Calibri"/>
        <family val="2"/>
        <scheme val="minor"/>
      </rPr>
      <t>95</t>
    </r>
    <r>
      <rPr>
        <sz val="11"/>
        <color theme="1"/>
        <rFont val="Calibri"/>
        <family val="2"/>
        <scheme val="minor"/>
      </rPr>
      <t xml:space="preserve">% of Council cars are electric by </t>
    </r>
    <r>
      <rPr>
        <sz val="12"/>
        <color theme="1"/>
        <rFont val="Calibri"/>
        <family val="2"/>
        <scheme val="minor"/>
      </rPr>
      <t>2025</t>
    </r>
    <r>
      <rPr>
        <sz val="11"/>
        <color theme="1"/>
        <rFont val="Calibri"/>
        <family val="2"/>
        <scheme val="minor"/>
      </rPr>
      <t>.</t>
    </r>
  </si>
  <si>
    <r>
      <t xml:space="preserve">Start the replacement of the Council's lorries with low emission alternatives as soon as they are available. </t>
    </r>
    <r>
      <rPr>
        <sz val="12"/>
        <color theme="1"/>
        <rFont val="Calibri"/>
        <family val="2"/>
        <scheme val="minor"/>
      </rPr>
      <t>30</t>
    </r>
    <r>
      <rPr>
        <sz val="11"/>
        <color theme="1"/>
        <rFont val="Calibri"/>
        <family val="2"/>
        <scheme val="minor"/>
      </rPr>
      <t xml:space="preserve">% of council lorries should be low emission by </t>
    </r>
    <r>
      <rPr>
        <sz val="12"/>
        <color theme="1"/>
        <rFont val="Calibri"/>
        <family val="2"/>
        <scheme val="minor"/>
      </rPr>
      <t>2025</t>
    </r>
    <r>
      <rPr>
        <sz val="11"/>
        <color theme="1"/>
        <rFont val="Calibri"/>
        <family val="2"/>
        <scheme val="minor"/>
      </rPr>
      <t>.</t>
    </r>
  </si>
  <si>
    <r>
      <t>Deliver a rolling programme of cycling improvements across the City to improve and connect to the London-wide Cycleways network (including</t>
    </r>
    <r>
      <rPr>
        <sz val="12"/>
        <color theme="1"/>
        <rFont val="Calibri"/>
        <family val="2"/>
        <scheme val="minor"/>
      </rPr>
      <t xml:space="preserve"> 23km </t>
    </r>
    <r>
      <rPr>
        <sz val="11"/>
        <color theme="1"/>
        <rFont val="Calibri"/>
        <family val="2"/>
        <scheme val="minor"/>
      </rPr>
      <t xml:space="preserve">of new additional cycle lanes between </t>
    </r>
    <r>
      <rPr>
        <sz val="12"/>
        <color theme="1"/>
        <rFont val="Calibri"/>
        <family val="2"/>
        <scheme val="minor"/>
      </rPr>
      <t>2024-26</t>
    </r>
    <r>
      <rPr>
        <sz val="11"/>
        <color theme="1"/>
        <rFont val="Calibri"/>
        <family val="2"/>
        <scheme val="minor"/>
      </rPr>
      <t>).</t>
    </r>
  </si>
  <si>
    <r>
      <t xml:space="preserve">Promote </t>
    </r>
    <r>
      <rPr>
        <sz val="12"/>
        <color theme="1"/>
        <rFont val="Calibri"/>
        <family val="2"/>
        <scheme val="minor"/>
      </rPr>
      <t>all</t>
    </r>
    <r>
      <rPr>
        <sz val="11"/>
        <color theme="1"/>
        <rFont val="Calibri"/>
        <family val="2"/>
        <scheme val="minor"/>
      </rPr>
      <t xml:space="preserve"> forms of healthy and active travel by:
a) expanding the roll-out of street improvements (including new wayfinding signs, safer road crossings, new dropped kerbs, pavement repairs and new seating areas) between</t>
    </r>
    <r>
      <rPr>
        <sz val="12"/>
        <color theme="1"/>
        <rFont val="Calibri"/>
        <family val="2"/>
        <scheme val="minor"/>
      </rPr>
      <t xml:space="preserve"> 2022-2026</t>
    </r>
    <r>
      <rPr>
        <sz val="11"/>
        <color theme="1"/>
        <rFont val="Calibri"/>
        <family val="2"/>
        <scheme val="minor"/>
      </rPr>
      <t xml:space="preserve">
b) increasing the availability of affordable secure cycle storage
c) exploring and testing new innovations in sustainable transport (including evaluating our local e-scooter pilot and formalising our dock-less bike management approach in 2022)
d) improving school grounds and infrastructure (e.g. cycling and scooter parking) in line with School Air Quality Audit recommendations.</t>
    </r>
  </si>
  <si>
    <r>
      <t xml:space="preserve">By </t>
    </r>
    <r>
      <rPr>
        <sz val="12"/>
        <color theme="1"/>
        <rFont val="Calibri"/>
        <family val="2"/>
        <scheme val="minor"/>
      </rPr>
      <t>2022</t>
    </r>
    <r>
      <rPr>
        <sz val="11"/>
        <color theme="1"/>
        <rFont val="Calibri"/>
        <family val="2"/>
        <scheme val="minor"/>
      </rPr>
      <t xml:space="preserve">, expand the roll-out of EV charging infrastructure to </t>
    </r>
    <r>
      <rPr>
        <sz val="12"/>
        <color theme="1"/>
        <rFont val="Calibri"/>
        <family val="2"/>
        <scheme val="minor"/>
      </rPr>
      <t>1,500</t>
    </r>
    <r>
      <rPr>
        <sz val="11"/>
        <color theme="1"/>
        <rFont val="Calibri"/>
        <family val="2"/>
        <scheme val="minor"/>
      </rPr>
      <t xml:space="preserve"> charge points in total across the city (including 30 additional rapid chargers for delivery vehicles), maintaining a long-term ratio of one EV charge point to 7-8 electric vehicles across all wards.</t>
    </r>
  </si>
  <si>
    <r>
      <t xml:space="preserve">In 2022 deliver charging infrastructure at our </t>
    </r>
    <r>
      <rPr>
        <sz val="12"/>
        <color theme="1"/>
        <rFont val="Calibri"/>
        <family val="2"/>
        <scheme val="minor"/>
      </rPr>
      <t>Landmann Way Depot</t>
    </r>
    <r>
      <rPr>
        <sz val="11"/>
        <color theme="1"/>
        <rFont val="Calibri"/>
        <family val="2"/>
        <scheme val="minor"/>
      </rPr>
      <t xml:space="preserve"> to enable electrification of Westminster’s waste fleet vehicles (powered by Westminster’s own waste), upgrading the residential waste vehicle fleet (40 vehicles) to electric by </t>
    </r>
    <r>
      <rPr>
        <sz val="12"/>
        <color theme="1"/>
        <rFont val="Calibri"/>
        <family val="2"/>
        <scheme val="minor"/>
      </rPr>
      <t>2022</t>
    </r>
    <r>
      <rPr>
        <sz val="11"/>
        <color theme="1"/>
        <rFont val="Calibri"/>
        <family val="2"/>
        <scheme val="minor"/>
      </rPr>
      <t xml:space="preserve"> and the remaining (commercial) waste fleet by 2025.</t>
    </r>
  </si>
  <si>
    <r>
      <t xml:space="preserve">Expand the availability of and access to car clubs in the city, ensuring all car club vehicles are fully electric by </t>
    </r>
    <r>
      <rPr>
        <sz val="12"/>
        <color theme="1"/>
        <rFont val="Calibri"/>
        <family val="2"/>
        <scheme val="minor"/>
      </rPr>
      <t>2030</t>
    </r>
    <r>
      <rPr>
        <sz val="11"/>
        <color theme="1"/>
        <rFont val="Calibri"/>
        <family val="2"/>
        <scheme val="minor"/>
      </rPr>
      <t>.</t>
    </r>
  </si>
  <si>
    <r>
      <t xml:space="preserve">In </t>
    </r>
    <r>
      <rPr>
        <sz val="12"/>
        <color theme="1"/>
        <rFont val="Calibri"/>
        <family val="2"/>
        <scheme val="minor"/>
      </rPr>
      <t>2022</t>
    </r>
    <r>
      <rPr>
        <sz val="11"/>
        <color theme="1"/>
        <rFont val="Calibri"/>
        <family val="2"/>
        <scheme val="minor"/>
      </rPr>
      <t>, promote the adoption of zero tailpipe emissions vehicles for deliveries to and from licensed premises through the new Licensing Charter and our Licensing Policy.</t>
    </r>
  </si>
  <si>
    <r>
      <t xml:space="preserve">In </t>
    </r>
    <r>
      <rPr>
        <sz val="12"/>
        <color theme="1"/>
        <rFont val="Calibri"/>
        <family val="2"/>
        <scheme val="minor"/>
      </rPr>
      <t>2022</t>
    </r>
    <r>
      <rPr>
        <sz val="11"/>
        <color theme="1"/>
        <rFont val="Calibri"/>
        <family val="2"/>
        <scheme val="minor"/>
      </rPr>
      <t>, pilot eCargo bike share schemes across Westminster to promote best practice and incentivise wider take-up.</t>
    </r>
  </si>
  <si>
    <r>
      <t xml:space="preserve">Lobby Government to ensure the use of cleaner hybrid-powered trains at Marylebone Station, in line with the renewal of the rail franchise contract in </t>
    </r>
    <r>
      <rPr>
        <sz val="12"/>
        <color theme="1"/>
        <rFont val="Calibri"/>
        <family val="2"/>
        <scheme val="minor"/>
      </rPr>
      <t>2022</t>
    </r>
    <r>
      <rPr>
        <sz val="11"/>
        <color theme="1"/>
        <rFont val="Calibri"/>
        <family val="2"/>
        <scheme val="minor"/>
      </rPr>
      <t xml:space="preserve">. </t>
    </r>
  </si>
  <si>
    <t>Switch all street lighting to LED.</t>
  </si>
  <si>
    <t>Require every new development over 20 units in size to undertake post occupancy evaluation for two years after occupation on a percentage of properties and to supply performance data to Enfield’s Planning and Climate Action teams.</t>
  </si>
  <si>
    <t>Ensure any new planning applications for council facilities are BREEAM 'Outstanding'.</t>
  </si>
  <si>
    <t>Ensure that all non-domestic developments are built to BREEAM Outstanding.</t>
  </si>
  <si>
    <r>
      <t>Agreeing a new c</t>
    </r>
    <r>
      <rPr>
        <sz val="12"/>
        <color theme="1"/>
        <rFont val="Calibri"/>
        <family val="2"/>
        <scheme val="minor"/>
      </rPr>
      <t>arbon offset policy</t>
    </r>
    <r>
      <rPr>
        <sz val="11"/>
        <color theme="1"/>
        <rFont val="Calibri"/>
        <family val="2"/>
        <scheme val="minor"/>
      </rPr>
      <t xml:space="preserve"> to incentivise developers to achieve the highest levels of carbon reduction on new-build developments and refurbishments, with a requirement for them to pay into an offset fund for carbon-neutral projects where doing so renders schemes unviable.</t>
    </r>
  </si>
  <si>
    <r>
      <t xml:space="preserve">New build housing developed on behalf of the Council to be built to at least </t>
    </r>
    <r>
      <rPr>
        <sz val="12"/>
        <color theme="1"/>
        <rFont val="Calibri"/>
        <family val="2"/>
        <scheme val="minor"/>
      </rPr>
      <t>EPC B</t>
    </r>
    <r>
      <rPr>
        <sz val="11"/>
        <color theme="1"/>
        <rFont val="Calibri"/>
        <family val="2"/>
        <scheme val="minor"/>
      </rPr>
      <t>, using sustainable methods where possible</t>
    </r>
  </si>
  <si>
    <r>
      <t xml:space="preserve">Work with development partners to ensure housing developments are net zero by </t>
    </r>
    <r>
      <rPr>
        <sz val="12"/>
        <color theme="1"/>
        <rFont val="Calibri"/>
        <family val="2"/>
        <scheme val="minor"/>
      </rPr>
      <t>2030</t>
    </r>
  </si>
  <si>
    <r>
      <t xml:space="preserve">New build council commissions from </t>
    </r>
    <r>
      <rPr>
        <sz val="12"/>
        <color theme="1"/>
        <rFont val="Calibri"/>
        <family val="2"/>
        <scheme val="minor"/>
      </rPr>
      <t>2025</t>
    </r>
    <r>
      <rPr>
        <sz val="11"/>
        <color theme="1"/>
        <rFont val="Calibri"/>
        <family val="2"/>
        <scheme val="minor"/>
      </rPr>
      <t xml:space="preserve"> to be planned for net zero</t>
    </r>
  </si>
  <si>
    <r>
      <t xml:space="preserve">From </t>
    </r>
    <r>
      <rPr>
        <sz val="12"/>
        <color theme="1"/>
        <rFont val="Calibri"/>
        <family val="2"/>
        <scheme val="minor"/>
      </rPr>
      <t>2020</t>
    </r>
    <r>
      <rPr>
        <sz val="11"/>
        <color theme="1"/>
        <rFont val="Calibri"/>
        <family val="2"/>
        <scheme val="minor"/>
      </rPr>
      <t>, ensure all new planning frameworks require developments to be zero carbon (as per London Plan definition) and target reductions in the embodied carbon emissions of the development.</t>
    </r>
  </si>
  <si>
    <r>
      <t xml:space="preserve">In </t>
    </r>
    <r>
      <rPr>
        <sz val="12"/>
        <color theme="1"/>
        <rFont val="Calibri"/>
        <family val="2"/>
        <scheme val="minor"/>
      </rPr>
      <t>2020</t>
    </r>
    <r>
      <rPr>
        <sz val="11"/>
        <color theme="1"/>
        <rFont val="Calibri"/>
        <family val="2"/>
        <scheme val="minor"/>
      </rPr>
      <t xml:space="preserve"> begin a programme to switch all street lighting to </t>
    </r>
    <r>
      <rPr>
        <sz val="12"/>
        <color theme="1"/>
        <rFont val="Calibri"/>
        <family val="2"/>
        <scheme val="minor"/>
      </rPr>
      <t xml:space="preserve">100% </t>
    </r>
    <r>
      <rPr>
        <sz val="11"/>
        <color theme="1"/>
        <rFont val="Calibri"/>
        <family val="2"/>
        <scheme val="minor"/>
      </rPr>
      <t xml:space="preserve">LED by </t>
    </r>
    <r>
      <rPr>
        <sz val="12"/>
        <color theme="1"/>
        <rFont val="Calibri"/>
        <family val="2"/>
        <scheme val="minor"/>
      </rPr>
      <t>2023</t>
    </r>
    <r>
      <rPr>
        <sz val="11"/>
        <color theme="1"/>
        <rFont val="Calibri"/>
        <family val="2"/>
        <scheme val="minor"/>
      </rPr>
      <t>.</t>
    </r>
  </si>
  <si>
    <r>
      <t xml:space="preserve">From </t>
    </r>
    <r>
      <rPr>
        <sz val="12"/>
        <color theme="1"/>
        <rFont val="Calibri"/>
        <family val="2"/>
        <scheme val="minor"/>
      </rPr>
      <t>2020</t>
    </r>
    <r>
      <rPr>
        <sz val="11"/>
        <color theme="1"/>
        <rFont val="Calibri"/>
        <family val="2"/>
        <scheme val="minor"/>
      </rPr>
      <t>, require all major developments in Camden to be zero carbon (London Plan definition).</t>
    </r>
  </si>
  <si>
    <r>
      <t xml:space="preserve">From </t>
    </r>
    <r>
      <rPr>
        <sz val="12"/>
        <color theme="1"/>
        <rFont val="Calibri"/>
        <family val="2"/>
        <scheme val="minor"/>
      </rPr>
      <t>2020</t>
    </r>
    <r>
      <rPr>
        <sz val="11"/>
        <color theme="1"/>
        <rFont val="Calibri"/>
        <family val="2"/>
        <scheme val="minor"/>
      </rPr>
      <t>, require all major developments in Camden to calculate whole life carbon emissions to include all operational and embodied carbon.</t>
    </r>
  </si>
  <si>
    <r>
      <t xml:space="preserve">From </t>
    </r>
    <r>
      <rPr>
        <sz val="12"/>
        <color theme="1"/>
        <rFont val="Calibri"/>
        <family val="2"/>
        <scheme val="minor"/>
      </rPr>
      <t>2020</t>
    </r>
    <r>
      <rPr>
        <sz val="11"/>
        <color theme="1"/>
        <rFont val="Calibri"/>
        <family val="2"/>
        <scheme val="minor"/>
      </rPr>
      <t>, require all Camden led major development under our Community Investment Programme to be zero carbon (London Plan definition).</t>
    </r>
  </si>
  <si>
    <r>
      <t xml:space="preserve">By </t>
    </r>
    <r>
      <rPr>
        <sz val="12"/>
        <color theme="1"/>
        <rFont val="Calibri"/>
        <family val="2"/>
        <scheme val="minor"/>
      </rPr>
      <t>2021</t>
    </r>
    <r>
      <rPr>
        <sz val="11"/>
        <color theme="1"/>
        <rFont val="Calibri"/>
        <family val="2"/>
        <scheme val="minor"/>
      </rPr>
      <t>, introduce a new requirement for all future Community Investment Programme development to include a lifecycle carbon impact assessment (retrofit versus new-build) as part of the pre-feasibility appraisal.</t>
    </r>
  </si>
  <si>
    <r>
      <t xml:space="preserve">By </t>
    </r>
    <r>
      <rPr>
        <sz val="12"/>
        <color theme="1"/>
        <rFont val="Calibri"/>
        <family val="2"/>
        <scheme val="minor"/>
      </rPr>
      <t>2025</t>
    </r>
    <r>
      <rPr>
        <sz val="11"/>
        <color theme="1"/>
        <rFont val="Calibri"/>
        <family val="2"/>
        <scheme val="minor"/>
      </rPr>
      <t>, develop a carbon-offsetting scheme for local developments, residents and businesses to offset their residual emissions. The scheme will require participants to have done all that they can to reduce direct and indirect emissions before looking to offset.</t>
    </r>
  </si>
  <si>
    <r>
      <rPr>
        <sz val="12"/>
        <color theme="1"/>
        <rFont val="Calibri"/>
        <family val="2"/>
        <scheme val="minor"/>
      </rPr>
      <t>All</t>
    </r>
    <r>
      <rPr>
        <sz val="11"/>
        <color theme="1"/>
        <rFont val="Calibri"/>
        <family val="2"/>
        <scheme val="minor"/>
      </rPr>
      <t xml:space="preserve"> new council owned housing will be designed to zero carbon standards by </t>
    </r>
    <r>
      <rPr>
        <sz val="12"/>
        <color theme="1"/>
        <rFont val="Calibri"/>
        <family val="2"/>
        <scheme val="minor"/>
      </rPr>
      <t>2020</t>
    </r>
  </si>
  <si>
    <r>
      <rPr>
        <sz val="12"/>
        <color theme="1"/>
        <rFont val="Calibri"/>
        <family val="2"/>
        <scheme val="minor"/>
      </rPr>
      <t>All</t>
    </r>
    <r>
      <rPr>
        <sz val="11"/>
        <color theme="1"/>
        <rFont val="Calibri"/>
        <family val="2"/>
        <scheme val="minor"/>
      </rPr>
      <t xml:space="preserve"> new council owned housing will be built to zero carbon standards by </t>
    </r>
    <r>
      <rPr>
        <sz val="12"/>
        <color theme="1"/>
        <rFont val="Calibri"/>
        <family val="2"/>
        <scheme val="minor"/>
      </rPr>
      <t>2022</t>
    </r>
  </si>
  <si>
    <r>
      <rPr>
        <sz val="12"/>
        <color theme="1"/>
        <rFont val="Calibri"/>
        <family val="2"/>
        <scheme val="minor"/>
      </rPr>
      <t>All</t>
    </r>
    <r>
      <rPr>
        <sz val="11"/>
        <color theme="1"/>
        <rFont val="Calibri"/>
        <family val="2"/>
        <scheme val="minor"/>
      </rPr>
      <t xml:space="preserve"> minor developments to be included in low/zero carbon targets by </t>
    </r>
    <r>
      <rPr>
        <sz val="12"/>
        <color theme="1"/>
        <rFont val="Calibri"/>
        <family val="2"/>
        <scheme val="minor"/>
      </rPr>
      <t>2021</t>
    </r>
  </si>
  <si>
    <r>
      <rPr>
        <sz val="12"/>
        <color theme="1"/>
        <rFont val="Calibri"/>
        <family val="2"/>
        <scheme val="minor"/>
      </rPr>
      <t>All</t>
    </r>
    <r>
      <rPr>
        <sz val="11"/>
        <color theme="1"/>
        <rFont val="Calibri"/>
        <family val="2"/>
        <scheme val="minor"/>
      </rPr>
      <t xml:space="preserve"> new council owned corporate will be designed to zero carbon standards by </t>
    </r>
    <r>
      <rPr>
        <sz val="12"/>
        <color theme="1"/>
        <rFont val="Calibri"/>
        <family val="2"/>
        <scheme val="minor"/>
      </rPr>
      <t>2025</t>
    </r>
  </si>
  <si>
    <r>
      <rPr>
        <sz val="12"/>
        <color theme="1"/>
        <rFont val="Calibri"/>
        <family val="2"/>
        <scheme val="minor"/>
      </rPr>
      <t>All</t>
    </r>
    <r>
      <rPr>
        <sz val="11"/>
        <color theme="1"/>
        <rFont val="Calibri"/>
        <family val="2"/>
        <scheme val="minor"/>
      </rPr>
      <t xml:space="preserve"> new council owned corporate will be built to zero carbon standards by </t>
    </r>
    <r>
      <rPr>
        <sz val="12"/>
        <color theme="1"/>
        <rFont val="Calibri"/>
        <family val="2"/>
        <scheme val="minor"/>
      </rPr>
      <t>2030</t>
    </r>
  </si>
  <si>
    <r>
      <t xml:space="preserve">c.   Evaluate options for a Local Plan review, with draft options for consultation by end </t>
    </r>
    <r>
      <rPr>
        <sz val="12"/>
        <color theme="1"/>
        <rFont val="Calibri"/>
        <family val="2"/>
        <scheme val="minor"/>
      </rPr>
      <t>2021</t>
    </r>
    <r>
      <rPr>
        <sz val="11"/>
        <color theme="1"/>
        <rFont val="Calibri"/>
        <family val="2"/>
        <scheme val="minor"/>
      </rPr>
      <t>.</t>
    </r>
  </si>
  <si>
    <r>
      <t xml:space="preserve">For the council’s own housebuilding, by </t>
    </r>
    <r>
      <rPr>
        <sz val="12"/>
        <color theme="1"/>
        <rFont val="Calibri"/>
        <family val="2"/>
        <scheme val="minor"/>
      </rPr>
      <t>2022</t>
    </r>
    <r>
      <rPr>
        <sz val="11"/>
        <color theme="1"/>
        <rFont val="Calibri"/>
        <family val="2"/>
        <scheme val="minor"/>
      </rPr>
      <t xml:space="preserve"> investigate and begin to apply net zero design standards for operational emissions in new homes, including Passivhaus methodology and standards for energy efficiency, and fossil-free heating systems. Any residual operational emissions will be measured and balanced through investment in renewable energy, in accordance with the London Plan.</t>
    </r>
  </si>
  <si>
    <r>
      <rPr>
        <sz val="12"/>
        <color theme="1"/>
        <rFont val="Calibri"/>
        <family val="2"/>
        <scheme val="minor"/>
      </rPr>
      <t>From 2022/23</t>
    </r>
    <r>
      <rPr>
        <sz val="11"/>
        <color theme="1"/>
        <rFont val="Calibri"/>
        <family val="2"/>
        <scheme val="minor"/>
      </rPr>
      <t>, develop and implement a staged approach to measuring and reducing embodied emissions from new buildings. This will consider guidance from:
- UK GBC net zero carbon building framework and feasibilities
- LETI Design Guides
- RIBA 2030 Climate Challenge
- Net zero government design guide
- RICs Whole Life Cycle Assessment
-	Passivhaus methodology and standards</t>
    </r>
  </si>
  <si>
    <r>
      <t xml:space="preserve">For the Council’s core operational buildings and </t>
    </r>
    <r>
      <rPr>
        <sz val="12"/>
        <color theme="1"/>
        <rFont val="Calibri"/>
        <family val="2"/>
        <scheme val="minor"/>
      </rPr>
      <t>all</t>
    </r>
    <r>
      <rPr>
        <sz val="11"/>
        <color theme="1"/>
        <rFont val="Calibri"/>
        <family val="2"/>
        <scheme val="minor"/>
      </rPr>
      <t xml:space="preserve"> transport related activities for service delivery to be net zero carbon.</t>
    </r>
  </si>
  <si>
    <r>
      <rPr>
        <sz val="12"/>
        <color theme="1"/>
        <rFont val="Calibri"/>
        <family val="2"/>
        <scheme val="minor"/>
      </rPr>
      <t>All</t>
    </r>
    <r>
      <rPr>
        <sz val="11"/>
        <color theme="1"/>
        <rFont val="Calibri"/>
        <family val="2"/>
        <scheme val="minor"/>
      </rPr>
      <t xml:space="preserve"> new Council corporate building projects to be zero carbon or carbon positive on site. And that the Councils New Ways Of Working (NWOW) incorporates carbon reduction as a key objective.</t>
    </r>
  </si>
  <si>
    <r>
      <t xml:space="preserve">Ensure </t>
    </r>
    <r>
      <rPr>
        <sz val="12"/>
        <color theme="1"/>
        <rFont val="Calibri"/>
        <family val="2"/>
        <scheme val="minor"/>
      </rPr>
      <t>all</t>
    </r>
    <r>
      <rPr>
        <sz val="11"/>
        <color theme="1"/>
        <rFont val="Calibri"/>
        <family val="2"/>
        <scheme val="minor"/>
      </rPr>
      <t xml:space="preserve"> projects and programmes have considered carbon during their design, and that all projects and programmes over £1m deliver a carbon reduction.</t>
    </r>
  </si>
  <si>
    <r>
      <t xml:space="preserve">Reduce carbon emissions in council- bought new build properties to </t>
    </r>
    <r>
      <rPr>
        <sz val="12"/>
        <color theme="1"/>
        <rFont val="Calibri"/>
        <family val="2"/>
        <scheme val="minor"/>
      </rPr>
      <t>100% improvement on Building Regulations Part L</t>
    </r>
    <r>
      <rPr>
        <sz val="11"/>
        <color theme="1"/>
        <rFont val="Calibri"/>
        <family val="2"/>
        <scheme val="minor"/>
      </rPr>
      <t>, where feasible.</t>
    </r>
  </si>
  <si>
    <r>
      <t>Monitor energy performance and occupancy in</t>
    </r>
    <r>
      <rPr>
        <sz val="12"/>
        <color theme="1"/>
        <rFont val="Calibri"/>
        <family val="2"/>
        <scheme val="minor"/>
      </rPr>
      <t xml:space="preserve"> all </t>
    </r>
    <r>
      <rPr>
        <sz val="11"/>
        <color theme="1"/>
        <rFont val="Calibri"/>
        <family val="2"/>
        <scheme val="minor"/>
      </rPr>
      <t>Council new build properties to review and inform future zero-carbon house building portfolios and tenants.</t>
    </r>
  </si>
  <si>
    <r>
      <t>d)    Require realistic and accessible carbon emission modelling software in new developments that deliver improved f</t>
    </r>
    <r>
      <rPr>
        <sz val="12"/>
        <color theme="1"/>
        <rFont val="Calibri"/>
        <family val="2"/>
        <scheme val="minor"/>
      </rPr>
      <t>abric requirements in Building Regulations Part L and implement before 2025;</t>
    </r>
  </si>
  <si>
    <r>
      <t xml:space="preserve">Ensure that </t>
    </r>
    <r>
      <rPr>
        <sz val="12"/>
        <color theme="1"/>
        <rFont val="Calibri"/>
        <family val="2"/>
        <scheme val="minor"/>
      </rPr>
      <t>all</t>
    </r>
    <r>
      <rPr>
        <sz val="11"/>
        <color theme="1"/>
        <rFont val="Calibri"/>
        <family val="2"/>
        <scheme val="minor"/>
      </rPr>
      <t xml:space="preserve"> new council development being brought forward is carbon neutral in accordance with the proposed London Plan, focussing upon further reductions in on-site emissions beyond the minimum requirement of 35%</t>
    </r>
  </si>
  <si>
    <r>
      <t xml:space="preserve">To use the development plan system to ensure </t>
    </r>
    <r>
      <rPr>
        <sz val="12"/>
        <color theme="1"/>
        <rFont val="Calibri"/>
        <family val="2"/>
        <scheme val="minor"/>
      </rPr>
      <t>all</t>
    </r>
    <r>
      <rPr>
        <sz val="11"/>
        <color theme="1"/>
        <rFont val="Calibri"/>
        <family val="2"/>
        <scheme val="minor"/>
      </rPr>
      <t xml:space="preserve"> new major development will be zero carbon.</t>
    </r>
  </si>
  <si>
    <r>
      <t xml:space="preserve">To consider new planning policies to ensure </t>
    </r>
    <r>
      <rPr>
        <sz val="12"/>
        <color theme="1"/>
        <rFont val="Calibri"/>
        <family val="2"/>
        <scheme val="minor"/>
      </rPr>
      <t>all</t>
    </r>
    <r>
      <rPr>
        <sz val="11"/>
        <color theme="1"/>
        <rFont val="Calibri"/>
        <family val="2"/>
        <scheme val="minor"/>
      </rPr>
      <t xml:space="preserve"> non major new development is also zero carbon.</t>
    </r>
  </si>
  <si>
    <r>
      <t xml:space="preserve">To ensure </t>
    </r>
    <r>
      <rPr>
        <sz val="12"/>
        <color theme="1"/>
        <rFont val="Calibri"/>
        <family val="2"/>
        <scheme val="minor"/>
      </rPr>
      <t>all</t>
    </r>
    <r>
      <rPr>
        <sz val="11"/>
        <color theme="1"/>
        <rFont val="Calibri"/>
        <family val="2"/>
        <scheme val="minor"/>
      </rPr>
      <t xml:space="preserve"> new development is environmentally responsible, including protecting existing designations and sites of interest.</t>
    </r>
  </si>
  <si>
    <r>
      <t xml:space="preserve">To ensure </t>
    </r>
    <r>
      <rPr>
        <sz val="12"/>
        <color theme="1"/>
        <rFont val="Calibri"/>
        <family val="2"/>
        <scheme val="minor"/>
      </rPr>
      <t>all</t>
    </r>
    <r>
      <rPr>
        <sz val="11"/>
        <color theme="1"/>
        <rFont val="Calibri"/>
        <family val="2"/>
        <scheme val="minor"/>
      </rPr>
      <t xml:space="preserve"> new development contributes and supports the goal of sustainable transportation, such as the promotion of public transport, cycling or EV charging.</t>
    </r>
  </si>
  <si>
    <r>
      <t xml:space="preserve">Increase the carbon offsetting cost for new developments to </t>
    </r>
    <r>
      <rPr>
        <sz val="12"/>
        <color theme="1"/>
        <rFont val="Calibri"/>
        <family val="2"/>
        <scheme val="minor"/>
      </rPr>
      <t>£95/tonne</t>
    </r>
    <r>
      <rPr>
        <sz val="11"/>
        <color theme="1"/>
        <rFont val="Calibri"/>
        <family val="2"/>
        <scheme val="minor"/>
      </rPr>
      <t xml:space="preserve"> of carbon so that it is in line with the new draft London Plan. (DI) (P)</t>
    </r>
  </si>
  <si>
    <r>
      <t xml:space="preserve">In </t>
    </r>
    <r>
      <rPr>
        <sz val="12"/>
        <color theme="1"/>
        <rFont val="Calibri"/>
        <family val="2"/>
        <scheme val="minor"/>
      </rPr>
      <t>all</t>
    </r>
    <r>
      <rPr>
        <sz val="11"/>
        <color theme="1"/>
        <rFont val="Calibri"/>
        <family val="2"/>
        <scheme val="minor"/>
      </rPr>
      <t xml:space="preserve"> new developments, the Council (Planning) will review the compliance with stated building designs and standards. (DI)</t>
    </r>
  </si>
  <si>
    <r>
      <t xml:space="preserve">Update relevant policy to ensure that </t>
    </r>
    <r>
      <rPr>
        <sz val="12"/>
        <color theme="1"/>
        <rFont val="Calibri"/>
        <family val="2"/>
        <scheme val="minor"/>
      </rPr>
      <t>from 2025</t>
    </r>
    <r>
      <rPr>
        <sz val="11"/>
        <color theme="1"/>
        <rFont val="Calibri"/>
        <family val="2"/>
        <scheme val="minor"/>
      </rPr>
      <t xml:space="preserve"> at the latest, </t>
    </r>
    <r>
      <rPr>
        <sz val="12"/>
        <color theme="1"/>
        <rFont val="Calibri"/>
        <family val="2"/>
        <scheme val="minor"/>
      </rPr>
      <t>no new homes can be connected to the gas grid</t>
    </r>
    <r>
      <rPr>
        <sz val="11"/>
        <color theme="1"/>
        <rFont val="Calibri"/>
        <family val="2"/>
        <scheme val="minor"/>
      </rPr>
      <t xml:space="preserve">. </t>
    </r>
    <r>
      <rPr>
        <sz val="12"/>
        <color theme="1"/>
        <rFont val="Calibri"/>
        <family val="2"/>
        <scheme val="minor"/>
      </rPr>
      <t>All</t>
    </r>
    <r>
      <rPr>
        <sz val="11"/>
        <color theme="1"/>
        <rFont val="Calibri"/>
        <family val="2"/>
        <scheme val="minor"/>
      </rPr>
      <t xml:space="preserve"> new homes should be heated using low-carbon energy sources and have ultra-high levels of energy efficiency alongside appropriate ventilation. (DI) (P) (F)</t>
    </r>
  </si>
  <si>
    <r>
      <t xml:space="preserve">Test new approaches between now and </t>
    </r>
    <r>
      <rPr>
        <sz val="12"/>
        <color theme="1"/>
        <rFont val="Calibri"/>
        <family val="2"/>
        <scheme val="minor"/>
      </rPr>
      <t>2030</t>
    </r>
    <r>
      <rPr>
        <sz val="11"/>
        <color theme="1"/>
        <rFont val="Calibri"/>
        <family val="2"/>
        <scheme val="minor"/>
      </rPr>
      <t xml:space="preserve"> to ensure that the council’s net zero carbon requirements are properly incorporated throughout all design stages.</t>
    </r>
  </si>
  <si>
    <r>
      <rPr>
        <sz val="12"/>
        <color theme="1"/>
        <rFont val="Calibri"/>
        <family val="2"/>
        <scheme val="minor"/>
      </rPr>
      <t>All</t>
    </r>
    <r>
      <rPr>
        <sz val="11"/>
        <color theme="1"/>
        <rFont val="Calibri"/>
        <family val="2"/>
        <scheme val="minor"/>
      </rPr>
      <t xml:space="preserve"> major new developments to be net zero carbon. Deliver the Council’s new homes programme to meet the net zero carbon target whilst improving quality, liveability, thermal comfort and fuel poverty.</t>
    </r>
  </si>
  <si>
    <r>
      <t>Pilot innovative refurbishment and leading-edge refurbishment at Lancaster West estate to help with becoming a model net-zero carbon estate</t>
    </r>
    <r>
      <rPr>
        <sz val="12"/>
        <color theme="1"/>
        <rFont val="Calibri"/>
        <family val="2"/>
        <scheme val="minor"/>
      </rPr>
      <t xml:space="preserve"> by 2030.</t>
    </r>
  </si>
  <si>
    <r>
      <t xml:space="preserve">Where </t>
    </r>
    <r>
      <rPr>
        <sz val="12"/>
        <color theme="1"/>
        <rFont val="Calibri"/>
        <family val="2"/>
        <scheme val="minor"/>
      </rPr>
      <t>ten or more homes</t>
    </r>
    <r>
      <rPr>
        <sz val="11"/>
        <color theme="1"/>
        <rFont val="Calibri"/>
        <family val="2"/>
        <scheme val="minor"/>
      </rPr>
      <t xml:space="preserve"> delivered through the </t>
    </r>
    <r>
      <rPr>
        <sz val="12"/>
        <color theme="1"/>
        <rFont val="Calibri"/>
        <family val="2"/>
        <scheme val="minor"/>
      </rPr>
      <t>2021-26</t>
    </r>
    <r>
      <rPr>
        <sz val="11"/>
        <color theme="1"/>
        <rFont val="Calibri"/>
        <family val="2"/>
        <scheme val="minor"/>
      </rPr>
      <t xml:space="preserve"> Affordable Homes Programme in Kingston, they will be net zero carbon. [This would ensure new housing built by the council meets future energy requirements and doesn’t add to the amount of emissions produced in the borough]</t>
    </r>
  </si>
  <si>
    <r>
      <t xml:space="preserve">All developments of </t>
    </r>
    <r>
      <rPr>
        <sz val="12"/>
        <color theme="1"/>
        <rFont val="Calibri"/>
        <family val="2"/>
        <scheme val="minor"/>
      </rPr>
      <t>10+ homes funded through the 2021-26</t>
    </r>
    <r>
      <rPr>
        <sz val="11"/>
        <color theme="1"/>
        <rFont val="Calibri"/>
        <family val="2"/>
        <scheme val="minor"/>
      </rPr>
      <t xml:space="preserve"> Affordable Homes Programme must also consider how they will reduce the potential for internal overheating. [As well as ensuring new homes do not add to carbon emissions, they should also be future proofed against the expected changes in weather conditions that could lead to periods of high temperatures]</t>
    </r>
  </si>
  <si>
    <r>
      <t xml:space="preserve">Explore the opportunity to promote the use of the Future Homes Standard or equivalent best practice to achieve high quality new homes in the borough. [The Future Homes Standard is a set of standards that will complement the Building Regulations to ensure new homes built </t>
    </r>
    <r>
      <rPr>
        <sz val="12"/>
        <color theme="1"/>
        <rFont val="Calibri"/>
        <family val="2"/>
        <scheme val="minor"/>
      </rPr>
      <t>from 2025 will produce 75-80%</t>
    </r>
    <r>
      <rPr>
        <sz val="11"/>
        <color theme="1"/>
        <rFont val="Calibri"/>
        <family val="2"/>
        <scheme val="minor"/>
      </rPr>
      <t xml:space="preserve"> less carbon emissions than homes delivered under current regulations]</t>
    </r>
  </si>
  <si>
    <r>
      <t>Deliver the programme to move to</t>
    </r>
    <r>
      <rPr>
        <sz val="12"/>
        <color theme="1"/>
        <rFont val="Calibri"/>
        <family val="2"/>
        <scheme val="minor"/>
      </rPr>
      <t xml:space="preserve"> 100% LED Street Lighting by March 2023</t>
    </r>
    <r>
      <rPr>
        <sz val="11"/>
        <color theme="1"/>
        <rFont val="Calibri"/>
        <family val="2"/>
        <scheme val="minor"/>
      </rPr>
      <t>. [This project is already funded by the council and will reduce the amount of energy used by our street lighting by around 50%]</t>
    </r>
  </si>
  <si>
    <r>
      <t xml:space="preserve">1.4.2 Work towards achieving new higher energy standards for schools with the aim for new schools to be </t>
    </r>
    <r>
      <rPr>
        <sz val="12"/>
        <color theme="1"/>
        <rFont val="Calibri"/>
        <family val="2"/>
        <scheme val="minor"/>
      </rPr>
      <t>DEC A and refurbished schools DEC B</t>
    </r>
    <r>
      <rPr>
        <sz val="11"/>
        <color theme="1"/>
        <rFont val="Calibri"/>
        <family val="2"/>
        <scheme val="minor"/>
      </rPr>
      <t>.</t>
    </r>
  </si>
  <si>
    <t>Ensuring that B&amp;D Energy delivers the Barking Town Centre heat network, ready to supply c.8,000 new homes in the area over the next few years and transitions to low-carbon energy sources.</t>
  </si>
  <si>
    <t>Supporting B&amp;D Energy to undertake feasibility studies and develop business cases for future strategically significant heat networks in other key regeneration areas across the Borough (starting with Dagenham Dock and Dagenham East).</t>
  </si>
  <si>
    <t>Utilising communal heat, private wire, solar panels, EV chargepoints and battery storage at Padnall Lake, potentially with smart technology innovations which support the balancing of the grid.</t>
  </si>
  <si>
    <t>Determining the strength of the investment and climate case for the installation of solar panels across Council owned buildings, drawing on available subsidies and incentives.</t>
  </si>
  <si>
    <t>Producing a business case for the deployment of a communal ground heat pump loop system, utilising the free heat found in our local surroundings to cut tenants and leaseholder fuel bills and provide renewable, low carbon heating (and, subject to that work, trial this model on one block of flats).</t>
  </si>
  <si>
    <t>install solar panels to generate electricity</t>
  </si>
  <si>
    <t>explore district heating opportunities and potential</t>
  </si>
  <si>
    <t>LBB Solar Farm.
An exercise is currently underway to identify potential sites and assess their suitability. This initiative would help the Council become more resilient to energy price fluctuations and volatile supply chains, as well as generating a revenue stream.</t>
  </si>
  <si>
    <t>Renewables Investment: wind/solar farms.
Joint investment opportunities in offshore/onshore wind and solar installations will be assessed.</t>
  </si>
  <si>
    <t>In 2020, complete a feasibility study to install a large-scale solar project on housing estates. Subject to feasibility, deliver the project in 2021 and extend thereafter.</t>
  </si>
  <si>
    <t>In 2020, deliver a low cost solar panels programme for residents in Camden through Solar Together and explore other group-purchasing schemes to support building retrofit.</t>
  </si>
  <si>
    <t>In 2020-21, create a public database of all renewable energy installations in Camden.</t>
  </si>
  <si>
    <t>Over 2022-23, support a local community energy group to deliver a pilot low-carbon heating project.</t>
  </si>
  <si>
    <t>In 2020, switch the Council’s corporate estate and schools to green electricity, and look at further ways to reduce the emissions associated with our energy supplies through renewable energy.</t>
  </si>
  <si>
    <t>Encourage 500 homeowners to install renewable generation technology (through collective purchasing, such as Solar Together) by 2025</t>
  </si>
  <si>
    <t>Influence 1000 homeowners to switch to 100% renewable electricity programs (such as London Power, Big London Energy Switch) by 2025</t>
  </si>
  <si>
    <t>Develop a website with information and sign posting on heat pumps and other renewable heating technologies, including incentive programs (such as RHI, HNIP) by 2021</t>
  </si>
  <si>
    <t>Support the completion of 10 new community led energy projects within the borough by 2022</t>
  </si>
  <si>
    <t>100% kWh increase in solar PV generation from current levels by 2025; 100% again by 2030</t>
  </si>
  <si>
    <t>Assess all non-regeneration properties for solar PV installation within the next 5 years</t>
  </si>
  <si>
    <t>Using the available roof capacity available on council owned buildings, increase solar coverage by 2% per year.</t>
  </si>
  <si>
    <t>Switch to 100% REGO certified renewable electricity supply. This means no longer buying energy generated from fossil fuels. Switch for council offices. Switch for the contract we offer to maintained schools. Switch for communal housing.</t>
  </si>
  <si>
    <t>Review opportunities for being supplied by green gas.</t>
  </si>
  <si>
    <t>Connect first new homes on Meridian Water to the Energetik decentralised heat network.</t>
  </si>
  <si>
    <t>Continue to invest in Energetik with more homes connected each year.</t>
  </si>
  <si>
    <t>Develop a 10-year energy strategy to deal with anticipated changes in energy markets over the next decade.</t>
  </si>
  <si>
    <t>Review the council’s land ownership and identify viable renewable energy generation options, prioritising wind and solar.</t>
  </si>
  <si>
    <t>Establish feasibility of using ‘green doctors’ to engage specific households on energy switching and efficiency.</t>
  </si>
  <si>
    <t>September 2029</t>
  </si>
  <si>
    <t>October 2020
October 2022
October 2022</t>
  </si>
  <si>
    <t>March 2023</t>
  </si>
  <si>
    <t>Make the energy systems we run smart and sustainable, delivering pilots of low carbon heating projects in council blocks by 2023</t>
  </si>
  <si>
    <t>Make the energy systems we run in council housing smart and sustainable</t>
  </si>
  <si>
    <t>a.   Explore the potential for connections to district heat networks</t>
  </si>
  <si>
    <t>b.   Develop a strategy for further installation of Solar PV across Council housing stock</t>
  </si>
  <si>
    <t>c.   Consider and pilot opportunities for demand response, energy storage, and smart controls</t>
  </si>
  <si>
    <t>Identify potential for solar generation and storage on council owned corporate buildings and develop a solar deployment strategy by end 2021</t>
  </si>
  <si>
    <t>Procure a borough-wide District Heating feasibility study by end 2020 to inform a review of the Local Plan, aiming to phase out the use of gas CHP as an energy source for new heat networks and to strengthen connection policies.</t>
  </si>
  <si>
    <t>Consider options for future investments in biogas or renewables electricity, to offset remaining emissions and support decarbonisation of the gas/ electricity grid.</t>
  </si>
  <si>
    <t>Prepare to initiate future District Heating Networks by engaging with potential partners and developing capabilities</t>
  </si>
  <si>
    <t>Pioneer renewable and smart grid technologies on our sites</t>
  </si>
  <si>
    <t>Provide detailed information to encourage and support residents and businesses to use less energy and become more energy efficient</t>
  </si>
  <si>
    <t>Develop smart energy plan to ensure that all council energy use is lean and clean</t>
  </si>
  <si>
    <t>Initiate the development of heat and power networks, starting with energy master planning to identify potential projects</t>
  </si>
  <si>
    <t>Develop council programme to retrofit where feasible solar on council buildings</t>
  </si>
  <si>
    <t>Continue to work with London boroughs to develop joint investment in clean energy for London</t>
  </si>
  <si>
    <t xml:space="preserve"> Initiate and develop community energy schemes</t>
  </si>
  <si>
    <t xml:space="preserve">Continue with journey of procuring 100% renewable electricity energy across all Council operations. </t>
  </si>
  <si>
    <t xml:space="preserve">Encourage residents and businesses to switch to renewable electricity providers. </t>
  </si>
  <si>
    <t>Investigate the impact and options for green gas for the council’s estate</t>
  </si>
  <si>
    <t>Investigate the potential for carbon capture and storage opportunities when the technology becomes commercially viable for investment.</t>
  </si>
  <si>
    <t>Explore investment in local energy schemes in our own buildings and other public buildings in the borough plus community energy projects to provide reliable, low-cost, sustainable energy to residents</t>
  </si>
  <si>
    <t>Investigate, invest in and influence the development of district heat networks.</t>
  </si>
  <si>
    <t>Investigate investment in local energy storage facilities in underused brownfield sites</t>
  </si>
  <si>
    <t>Explore a community-based carbon offsetting scheme that promotes community wealth building and invests in local initiatives.</t>
  </si>
  <si>
    <t xml:space="preserve">Investigate renewable energy opportunities and investments including the potential for solar, wind, waste and water sources </t>
  </si>
  <si>
    <t>For the Council to move to 100% green tariffs (electricity and gas) by 2027.</t>
  </si>
  <si>
    <t>To develop a Power Purchase Agreement (which would mean direct investment in renewables) with an energy supplier for the Council’s Electrical needs.</t>
  </si>
  <si>
    <t>To encourage businesses to switch to green energy suppliers</t>
  </si>
  <si>
    <t>Conduct a feasibility study to assess the viability of installing two 1.5 MW wind turbines in Lee Valley.</t>
  </si>
  <si>
    <t>Conduct a feasibility study to assess the viability of installing 17 kWp (160,000 m2) of floating PV array on Banbury Reservoir.</t>
  </si>
  <si>
    <t>Work with Thames Water who own and operate reservoirs in the Lee Valley, to identify suitable locations for further renewable generation projects.</t>
  </si>
  <si>
    <t>Work with Planning to understand what kind of planning permission is required and/or whether it falls within permitted development rights for different types of buildings/generation capacity.</t>
  </si>
  <si>
    <t>Conduct feasibility assessment for all roofs across Haringey to determine solar generation capacity. This should also include a financial model/economic assessment to identify payback periods for residents and businesses for solar PV.</t>
  </si>
  <si>
    <t>Support existing grass-roots action in the borough already making progress e.g. en10ergy through S106 funding (Action Com2). Work with stakeholder groups to determine which projects are funded.</t>
  </si>
  <si>
    <t>Join and promote bulk purchasing schemes such as Solar Together London to achieve economies of scale and maximise impact.</t>
  </si>
  <si>
    <t>Develop and update guidance notes to clearly set out the Council’s approach to heat networks and promote. Implement in partnership with Development Management (and Housing / Regeneration for Council-led development).</t>
  </si>
  <si>
    <t>Delivery of Outline Business Cases for initial set up of Wood Green and Tottenham Hale DENs.</t>
  </si>
  <si>
    <t>Completion of commercialisation for set-up of Wood Green and Tottenham Hale DENs.</t>
  </si>
  <si>
    <t>Completion of construction of first phases of Tottenham Hale and Wood Green DENs.</t>
  </si>
  <si>
    <t>Monitor opportunities for new networks / growth of existing networks / interconnection of networks.</t>
  </si>
  <si>
    <t>Lobby government to support policy around delivery of DENs.</t>
  </si>
  <si>
    <t>Deliver training sessions for businesses in local supply chains to increase knowledge on renewable energy and installation.</t>
  </si>
  <si>
    <t>Provide new planning guidance with separate infographics for residents and businesses on what type of renewable energy they can adopt, how, and associated costs.</t>
  </si>
  <si>
    <t>Lobby the GLA to retain the London Community Energy Fund for community energy projects.</t>
  </si>
  <si>
    <t>Lobby the government to bring back tax incentives for community energy groups to unlock local investment in energy projects.</t>
  </si>
  <si>
    <t>For Haringey Council to set up a Community Energy Fund and offer grants for residents and partners to undertake and develop carbon reduction projects.</t>
  </si>
  <si>
    <t>Promote switching to a lower carbon energy supplier for residents and businesses.</t>
  </si>
  <si>
    <t>i)     Bring back tax incentives and remove tax burdens for Community Energy Companies to unlock local investment in community energy projects; and,</t>
  </si>
  <si>
    <t>i)     Develop clearer policies around the delivery of district energy networks and community energy; and,</t>
  </si>
  <si>
    <t>j)     Retain the London Community Energy Fund for community energy projects.</t>
  </si>
  <si>
    <t>By 2020
(elec.) By 2025
(gas.)</t>
  </si>
  <si>
    <t>From 2020 / Ongoing</t>
  </si>
  <si>
    <t>Summer 2020</t>
  </si>
  <si>
    <t>Summer 2024</t>
  </si>
  <si>
    <t>2020 – Annual award</t>
  </si>
  <si>
    <t>2020 -</t>
  </si>
  <si>
    <t>Cost priority capital projects across the corporate buildings and school estate, to develop a pathway (including financing options) to achieve efficient 100% renewable and low carbon energy use by the council by 2030</t>
  </si>
  <si>
    <t>Re-procure the corporate buildings and schools energy supply contract</t>
  </si>
  <si>
    <t>Promote uptake of affordable green energy tariffs amongst tenants and leaseholders (eg London Power)</t>
  </si>
  <si>
    <t>Explore the feasibility of a municipally owned and operated heat network linking key council development sites</t>
  </si>
  <si>
    <t>Continue to ensure that the planning framework facilitates decentralised renewable energy generation initiatives, including consideration as part of the emerging new local development framework whether any sites in the borough are suitable locations for renewable generation at scale</t>
  </si>
  <si>
    <t>Consider implementing a local, municipally owned and operated heat network serving parts of the borough</t>
  </si>
  <si>
    <t>Ensure all major new development prioritises connection to a local heat network (if available) or as a minimum safeguards connection to a future network.</t>
  </si>
  <si>
    <t>Consider how the development of municipally owned local heat and power generation could positively impact fuel poverty in the borough</t>
  </si>
  <si>
    <t>Implement suitable renewable energy technologies for individual Council properties, hostels and sheltered accommodation.</t>
  </si>
  <si>
    <t>Model and develop options to purchase more energy from renewable sources by moving to green energy suppliers.</t>
  </si>
  <si>
    <t>To ensure and certify that the Council secures energy supplies from low or clean forms of generation by 2030.</t>
  </si>
  <si>
    <t>To investigate opportunities for large scale electricity generation from council owned land (e.g. solar farms).</t>
  </si>
  <si>
    <t>Update the District Heat Network Study (2012), investigating the opportunities feasible across the borough focusing on the key hot spot areas such as Feltham Town Centre, Hounslow West, the Great West Corridor to begin with, with the peripheral areas requiring alternative solutions. To be completed in 2021. This study will add to the evidence base for the Local Plan Review. (DI) (F)</t>
  </si>
  <si>
    <t>Explore an application to the Heat Network Development Unit for consultancy support in developing district heating schemes. Bid for funding under the Heat Network Investment Project (if renewed by government) to support action. (F)</t>
  </si>
  <si>
    <t>Explore possibility of the Council setting up an Energy Services Company. (DI)</t>
  </si>
  <si>
    <t>Procure up 100% renewable electricity by October 2020 to power the corporate estate, social housing stock and those schools which purchase energy through the Council. This may be purchased via a REGO backed supplier green tariff or through a Power Purchase Agreement, which provides a direct link to a renewable generator. (DI)</t>
  </si>
  <si>
    <t>Complete the business case for seeking further large-scale investment in rooftop and ground mounted solar PV by end 2020/21. This to include a review of options around how best to pass on the energy generated (Power Purchasing Agreement, Sleeving, Private Wire etc.). At present, the Council is investigating two potential sites for building a Solar farm. These are: Land on the corner of Eastern Perimeter Road. This site is owned by the Council but is located in the London Borough of Hillingdon. This site is not located near a substation so any energy generated would need to be private wired direct to a nearby building or business for use (as the nearest substation is over 1km away). The closest development neighbouring the site is Heathrow Airport and if the project is feasible, the Council would look to enter into discussions with the airport operator to discuss the proposal. The project would cost approximately £1.95million to develop which would have a payback period of seven years. If the Council was to export 100percent of the energy generated at minimum rate of 8p/kWh, over a 20-year period, we could potentially accumulate £6.8 million of which the cumulated cash flow benefit over 20 years would be £4.8million. (DI) (P) (F) Western International Market (WIM). Unlike the site proposed above, the land at WIM is located near a substation so there is significant potential to connect the proposed development to North Hyde substation. This means that any energy generated that is not used can be sold back to the national grid. If viable, the project would cost £6.5million to develop and will have a payback period of 7.5 years. If the Council was to export 100% of the energy generated at a minimum rate of 8p/kWh, over a 20-year period, we could potentially accumulate £21.5 million, of which the cumulated net cashflow benefit over 20 years would be £15 million. (DI) (P) (F) Both these proposals are being further investigated and a detailed business case will be developed to determine their viability. (DI) (P) (F)</t>
  </si>
  <si>
    <t>Utilise 100% renewable electricity to power the corporate estate and social housing stock and complete a feasibility of a) sourcing renewable gas (i.e. biogas) and / or b) hydrogen’s applicability into the current supply. (DI)</t>
  </si>
  <si>
    <t>If feasibility study is positive, begin procurement for installation of Solar PV. (DI) (P) (F)</t>
  </si>
  <si>
    <t>Be using 100% renewable electricity, with a significant proportion local generated and moving towards the full decarbonisation of the corporate estate including housing. (DI) (P) (F)</t>
  </si>
  <si>
    <t>Explore setting up systems for monitoring of performance of renewables delivered as part of new developments – this could be set up through the S106 process that links all of the renewable sources to a monitoring platform that measures performance. (DI)</t>
  </si>
  <si>
    <t>Continue to facilitate community energy projects and providing energy workshops/ training for community groups and businesses. (DI) (F)</t>
  </si>
  <si>
    <t>Explore what potential there is for shared renewable energy generation across the borough with businesses such as Heathrow Airport Limited. (DI) (F)</t>
  </si>
  <si>
    <t>Ensure 100% of electricity procured by the council is from certifiable renewable sources.</t>
  </si>
  <si>
    <t>Connect our communally-heated buildings to district heat networks where possible.</t>
  </si>
  <si>
    <t>Increase resident access to low carbon heat by enabling and supporting private property owners to connect to these networks.</t>
  </si>
  <si>
    <t>Government to bring forward the target date of a decarbonised electricity grid from 2050 to 2030.</t>
  </si>
  <si>
    <t>Complete detailed engineering and design of two smart energy networks under the GreenSCIES project, a business case development project with the scope of heating and cooling more than 3,000 homes, providing enough electricity to supply 500 homes and generating more than 10,000 tonnes in carbon emissions savings.</t>
  </si>
  <si>
    <t>Conduct further detailed studies on smart energy networks in the borough using funding from the government’s Heat Networks Delivery Unit.</t>
  </si>
  <si>
    <t>Look at opportunities for ground source heat pumps in parks and housing estates.</t>
  </si>
  <si>
    <t>Maximise generation of solar power combined with battery storage on council and other buildings.</t>
  </si>
  <si>
    <t>Contribute to the government’s Heat Networks Market Framework consultation by ensuring the use of low carbon networks while providing consumers with fair pricing and quality of service standards.</t>
  </si>
  <si>
    <t>Continue to participate in innovative national and transnational district heating projects such as CELSIUS 2.0, ReUseHeat  and THERMOS.</t>
  </si>
  <si>
    <t>Progress the GreenSCIES project to construction of a next generation smart energy network.</t>
  </si>
  <si>
    <t>Seek ways in which we can interconnect with energy centres in neighbouring boroughs e.g. Camden (King’s Cross) and the Citigen schemes.</t>
  </si>
  <si>
    <t>Strengthen planning rules to make it a legal requirement to connect to low carbon heat networks.</t>
  </si>
  <si>
    <t>Request that Government brings in legislation to make renewable electricity the most attractive option for residential and business customers.</t>
  </si>
  <si>
    <t>Government to do more to incentivise small businesses to install rooftop solar PV.</t>
  </si>
  <si>
    <t>Continue our efforts to provide cheaper and greener energy tariffs through Angelic Energy.</t>
  </si>
  <si>
    <t>Review the current contract for energy supply and commission new supply arrangements for Angelic.</t>
  </si>
  <si>
    <t>A new renewable heat network at Lancaster West Estate to replace two existing communal networks powered by gas to help the estate become carbon neutral by 2030.</t>
  </si>
  <si>
    <t>Maximise local renewable generation across the borough and support community owned energy schemes such as award-winning North Kensington Community Energy, with ambition to install 1MW of community owned solar in the next four years on public buildings.</t>
  </si>
  <si>
    <t>Continue to participate in and promote the GLA’s Solar Together scheme, a group-buying initiative, which brings households together to get high-quality solar panels at a competitive price</t>
  </si>
  <si>
    <t>Develop an energy master plan for the borough to identify areas for heat network.</t>
  </si>
  <si>
    <t>Local energy supply options – identifying all the potential buildings where zero carbon energy systems can be installed on operational buildings and across the wider borough.</t>
  </si>
  <si>
    <t>Investigate opportunities for the Council corporate and housing estate for the delivery of competitive green electricity tariffs.</t>
  </si>
  <si>
    <t>Review how the council buys and manages energy and water, to increase the proportion of low carbon sources and increase efficiency. [This would include looking at where the council buys its energy and water and, for example, how energy and water bills are charged for across different parts of the council]</t>
  </si>
  <si>
    <t>Explore options to invest in partnership with the commercial sector to fund a renewable energy generation plant. [This could be in or outside of the borough and types of plant could include solar power as one example]</t>
  </si>
  <si>
    <t>Develop an energy strategy and masterplan for the borough focusing on increasing renewable and low carbon energy. [Publishing a document like this would help support bids for funding to deliver energy projects and ensure that developers looking to work in Kingston are aware of our requirements]</t>
  </si>
  <si>
    <t>The council will continue to lead the promotion of purchasing renewable energy for private homes. [This scheme is called Collective Energy Switching]</t>
  </si>
  <si>
    <t>The council will lead the promotion of solar panel installations on domestic properties through the Solar Together programme. [The Solar Together programme is a London wide initiative that supports residents to install solar panels by providing information and options through a chosen provider. The homeowner pays for the works themselves]</t>
  </si>
  <si>
    <t>The council will lead the promotion of solar panel installations to qualifying small and medium sized businesses through the Solar Together programme.</t>
  </si>
  <si>
    <t>The Government should incentivise the take up of renewables and purchase of renewable energy contracts for the public sector. HMT / BEIS</t>
  </si>
  <si>
    <t>2.1.2 Develop a new strategic approach to decarbonising heating across the stock with the aim of centralising plant and creating opportunities for heat networks. Assess the opportunities and risks of technologies such as heat pumps, and improvements to existing electric heating systems and storage heaters  identify the optimum approach to boiler replacements.</t>
  </si>
  <si>
    <t>2020/21 ££ (cost of works unknown) Lewisham Homes</t>
  </si>
  <si>
    <t>Local authorities should be given the power to direct National Grid PLC and UK Power Networks to invest in the local electricity network to enable the transformation of heat and road transport that is required. BEIS/National Grid / UKPN</t>
  </si>
  <si>
    <t>1.5.5 Use the Council’s corporate energy procurement to support renewable energy, develop an energy procurement strategy that aligns our Climate Emergency ambitions with the way we procure energy contracts.</t>
  </si>
  <si>
    <t>2020/21 ££ Chief Finance Officer</t>
  </si>
  <si>
    <t>£ By 2023, the Council will develop an energy masterplan to support a transformation in energy use. The Council will ensure major Council redevelopments and works are in keeping with net-zero targets to 2050.</t>
  </si>
  <si>
    <t>Undertake a small-scale feasibility study, exploring the scope for community energy generation in Newham.</t>
  </si>
  <si>
    <t>Improve awareness of external funding opportunities for renewable energy generation and energy efficiency improvements and technologies.</t>
  </si>
  <si>
    <t>Switch to a green electricity tariff across the controlled elements of the building stock.</t>
  </si>
  <si>
    <t>Subject to feasibility switch to a green electricity tariff across the Vision estate.</t>
  </si>
  <si>
    <t xml:space="preserve">Undertake a review of green energy tariffs for the Council and consider longer-term approaches such as entering into Power Purchase Agreements, a contract between two parties where one generates electricity and one buys electricity. </t>
  </si>
  <si>
    <t>Incorporate information on green energy tariffs in tenant welcome and leaseholder packs.</t>
  </si>
  <si>
    <t>Switch to a green electricity tariff across the controlled elements of the housing stock.</t>
  </si>
  <si>
    <t>Subject to feasibility and funding, implement solutions that enable tenants to access green electricity.</t>
  </si>
  <si>
    <t>Continue to ensure new council residential developments incorporate the provision of solar panels</t>
  </si>
  <si>
    <t xml:space="preserve">Explore the feasibility of a local energy company. </t>
  </si>
  <si>
    <t>Undertake detailed feasibility assessment across the corporate building portfolio for solar PV installation, in addition to other renewable technologies such as solar thermal, receive quotations and set targets.</t>
  </si>
  <si>
    <t>Assess opportunities for solar power on schools and across the Vision estate.</t>
  </si>
  <si>
    <t>Evaluate feasibility for developing a local solar farm</t>
  </si>
  <si>
    <t>Subject to resource assess the benefit of existing renewable energy infrastructure and consider further roll outs, in the context of progress in other areas of decarbonisation.</t>
  </si>
  <si>
    <t>Investigate energy generation options across the Council estate with a view to delivering a local energy/decentralised energy network.</t>
  </si>
  <si>
    <t>Investigate funding sources and where possible invest in local energy creation projects, such as renewable energy technologies (e.g. PV / solar panels on Council buildings etc.).</t>
  </si>
  <si>
    <t>Develop and implement a phased plan to switch all Council purchased electricity to 100% renewable energy</t>
  </si>
  <si>
    <t>Investigate costs and phased plan for switching all Council purchased gas to low- carbon gas sources</t>
  </si>
  <si>
    <t>Encourage and support community energy schemes</t>
  </si>
  <si>
    <t>Explore the potential to fund and carry out research to identify existing heating and cooling networks, potential for expanding existing networks and establishing new ones, designate Heat Network Priority Areas within the Policies Map, where communal heating systems will be required</t>
  </si>
  <si>
    <t>As part of Local Plan CHP and ultra-low NOx gas boiler communal or district heating systems should be designed to ensure that there is no impact on local air quality</t>
  </si>
  <si>
    <t>Allow residents to sell energy back to the grid through embedding batteries in council owned properties, and explore its use in larger commercial and public buildings.</t>
  </si>
  <si>
    <t>Explore the possibility of district heating from the London Underground network, as has been done elsewhere in London</t>
  </si>
  <si>
    <t>Investigate the creation of a community municipal investment bond for renewable energy</t>
  </si>
  <si>
    <t>promote use of LondonPower in council housing, providing renewable sourcing can be confirmed and meets stringent standards</t>
  </si>
  <si>
    <t>Partner with a renewable energy supplier for more efficient and economic energy provision</t>
  </si>
  <si>
    <t>Conduct a viability study of the borough and Install renewable energy generation projects where possible</t>
  </si>
  <si>
    <t>All council buildings should aim to use 100% renewable energy</t>
  </si>
  <si>
    <t>Actively engage with public building owners to Move to renewable energy</t>
  </si>
  <si>
    <t>use branding or signage to emphasise and support businesses with renewable energy contracts</t>
  </si>
  <si>
    <t>Directly invest in renewable energy capacity for national grid through pension funds</t>
  </si>
  <si>
    <t>COMPLETE: Install solar panels on three eligible council buildings.</t>
  </si>
  <si>
    <t>2018-2020</t>
  </si>
  <si>
    <t>NEW: Investigate the feasibility and business case for installing renewable energy generation and insulation across the Council estate e.g solar panels, air source and ground source heat pumps.</t>
  </si>
  <si>
    <t>UPDATED: Procure fully renewable electricity either through a Power Purchase Agreement or a REGO-backed supplier green tariff.</t>
  </si>
  <si>
    <t>From April 2021, when the current energy contract ends.</t>
  </si>
  <si>
    <t>EXISTING: Explore options to introduce battery storage from the solar canopy and solar panels with electric vehicle charge points at the Council’s Civic Offices and Gibson Road car park in Sutton town centre.</t>
  </si>
  <si>
    <t>EXISTING: Support community energy schemes in the borough: promote opportunities for residents, businesses and community groups to generate their own energy locally e.g. solar panels, ground source or air source heat pumps, as well as options to reduce energy use or improve carbon emissions, for example through boiler replacement schemes.</t>
  </si>
  <si>
    <t>EXISTING: Extend the Sutton Decentralised Energy Network to deliver district heating schemes to new developments across the borough, based on feasibility studies and then business cases.</t>
  </si>
  <si>
    <t>Install approximately 20,000sqm PVs on the Council's non-domestic buildings. Start with the largest roof area. The targeted installed capacity should be at least 4.2MW.</t>
  </si>
  <si>
    <t>Sustainable Development team to develop costed solar PV programme by August 2020.</t>
  </si>
  <si>
    <t>Renewable power. Ensure that electiricty supply to all the Council's assets is on a 100% renewable tariff or Power Purchase Agreement</t>
  </si>
  <si>
    <t>Already in place. Energy services team to undertake an on-going review of utility contracts (including gas) required.</t>
  </si>
  <si>
    <t>Work with UKPRN to prepare tomorrow's electricity grid in Tower Hamlets (grid reinforcement). The London Borough of Tower Hamlets should work with UKPRN to ensure there is a plan in place for grid reinforcement to enable the shift to zero carbon (e.g. more decentralised renewable energy, electrificiation of transport, wider heat pump uptake).</t>
  </si>
  <si>
    <t>Planning and infrastructure team to organise net zero carbon meeting UKPRN by March 2020.</t>
  </si>
  <si>
    <t>Set a formal target for solar capacity in Tower Hamlets to at least 430 MW by 2050.</t>
  </si>
  <si>
    <t>Investigate energy generation options across the Council estate with a view to delivering a localenergy/decentralised energy network.</t>
  </si>
  <si>
    <t>Investigate options for local energy creation projects.</t>
  </si>
  <si>
    <t>Purchase only renewable electricity</t>
  </si>
  <si>
    <t>Investigate costs and phased plan for switching all Council purchased gas to low-carbon gas sources</t>
  </si>
  <si>
    <t>Explore options to install ground source heating in council owned housing blocks, including researching the outcome of pilots of this across London.</t>
  </si>
  <si>
    <t>Research to identify existing heating and cooling networks and opportunities for expanding existing networks and establishing new networks.</t>
  </si>
  <si>
    <t>Explore the ability to designate Heat Network Priority Areas within the Policies Map, where communal heating systems will be required subject to evidence, feasibility, viability, consultation and examination.</t>
  </si>
  <si>
    <t>CHP and ultra-low NOx gas boiler communal or district heating systems should be designed to ensure that there is no impact on local air quality, otherwise this will have to be mitigated.</t>
  </si>
  <si>
    <t>Promote the use of smart technologies and digital tools to improve data and understanding of energy saving opportunities for residents and organisations.</t>
  </si>
  <si>
    <t>In 2022, develop and agree a Clean Energy Strategy for the Pimlico District Heating Undertaking (PDHU), and for our social housing estate by 2023.</t>
  </si>
  <si>
    <t>By 2030, deliver our PDHU and social housing estate Clean Energy Strategies, achieving significant carbon savings.</t>
  </si>
  <si>
    <t>Deliver viable on-site renewable energy generation across our operational buildings and assets.</t>
  </si>
  <si>
    <t>Identify any viable roof-space (council or community-owned) that can be used for community-owned solar powered renewable energy generation.</t>
  </si>
  <si>
    <t xml:space="preserve">Identify opportunities to increase council investment in renewable energy generation through the use of Power Purchase Agreements for our corporate energy supply. </t>
  </si>
  <si>
    <t>By 2023, undertake a feasibility assessment of clean and renewable energy opportunities across Westminster to inform a Local Area Energy Plan, enabling local low carbon energy expansion.</t>
  </si>
  <si>
    <t xml:space="preserve">Maintain strategic partnerships with leading academic institutions (including Kings College London, University College London, and Imperial College London) and international partners ensuring access to leading climate change, air quality and environmental research, analysis, and expertise. </t>
  </si>
  <si>
    <t>Lobby Government to mobilise funding for the decarbonisation and expansion of local low carbon heat networks, enabling a transition from natural gas to low carbon (electrified) heat sources.</t>
  </si>
  <si>
    <t>Mobilise funding and support to enable residents, organisations, and local communities to install and use renewable energy technologies.</t>
  </si>
  <si>
    <r>
      <t xml:space="preserve">Determining the feasibility and viability of a commercial route to market for solar PV deployment among owner-occupiers and businesses across the Borough, </t>
    </r>
    <r>
      <rPr>
        <sz val="12"/>
        <color theme="1"/>
        <rFont val="Calibri"/>
        <family val="2"/>
        <scheme val="minor"/>
      </rPr>
      <t>based on the mapping of rooftop potential</t>
    </r>
    <r>
      <rPr>
        <sz val="11"/>
        <color theme="1"/>
        <rFont val="Calibri"/>
        <family val="2"/>
        <scheme val="minor"/>
      </rPr>
      <t xml:space="preserve"> in the Borough; with the aim of bringing forward, with stakeholders, a competitive offer for installation.</t>
    </r>
  </si>
  <si>
    <t>switch to a renewable energy supplier by April 2023</t>
  </si>
  <si>
    <r>
      <t xml:space="preserve">Consider investment in </t>
    </r>
    <r>
      <rPr>
        <sz val="12"/>
        <color theme="1"/>
        <rFont val="Calibri"/>
        <family val="2"/>
        <scheme val="minor"/>
      </rPr>
      <t>large scale renewable farms</t>
    </r>
    <r>
      <rPr>
        <sz val="11"/>
        <color theme="1"/>
        <rFont val="Calibri"/>
        <family val="2"/>
        <scheme val="minor"/>
      </rPr>
      <t xml:space="preserve"> via the strategic investment fund</t>
    </r>
  </si>
  <si>
    <r>
      <t xml:space="preserve">Develop a business case to install a solar array on the new </t>
    </r>
    <r>
      <rPr>
        <sz val="12"/>
        <color theme="1"/>
        <rFont val="Calibri"/>
        <family val="2"/>
        <scheme val="minor"/>
      </rPr>
      <t>depot roof,</t>
    </r>
    <r>
      <rPr>
        <sz val="11"/>
        <color theme="1"/>
        <rFont val="Calibri"/>
        <family val="2"/>
        <scheme val="minor"/>
      </rPr>
      <t xml:space="preserve"> at a cost of circa £150,000, and assess whether heat pump technology could supply its heating requirements, rather than gas boilers</t>
    </r>
  </si>
  <si>
    <r>
      <t xml:space="preserve">Investigate and seek to invest in a low carbon local district heating network supplying sustainable sourced heat </t>
    </r>
    <r>
      <rPr>
        <sz val="12"/>
        <color theme="1"/>
        <rFont val="Calibri"/>
        <family val="2"/>
        <scheme val="minor"/>
      </rPr>
      <t>from the Hogsmill water treatment plant to the new Cambridge Road Estate</t>
    </r>
    <r>
      <rPr>
        <sz val="11"/>
        <color theme="1"/>
        <rFont val="Calibri"/>
        <family val="2"/>
        <scheme val="minor"/>
      </rPr>
      <t>, and in the future, Kingston Hospital, Kingston University, public buildings and new private development in Kingston Town centre. [This project is already underway at an early stage. External funding has been provided to look at the design and options of what might be possible]</t>
    </r>
  </si>
  <si>
    <r>
      <t xml:space="preserve">The council will run the Warm Homes Better Health programme </t>
    </r>
    <r>
      <rPr>
        <sz val="12"/>
        <color theme="1"/>
        <rFont val="Calibri"/>
        <family val="2"/>
        <scheme val="minor"/>
      </rPr>
      <t>annually.</t>
    </r>
    <r>
      <rPr>
        <sz val="11"/>
        <color theme="1"/>
        <rFont val="Calibri"/>
        <family val="2"/>
        <scheme val="minor"/>
      </rPr>
      <t xml:space="preserve"> [This scheme offers advice and practical help to our older residents, those with certain health conditions and those on lower incomes around steps to reduce energy use and therefore energy bills]</t>
    </r>
  </si>
  <si>
    <r>
      <t xml:space="preserve">Develop a Local Area Energy Plan (LAEP) for </t>
    </r>
    <r>
      <rPr>
        <sz val="12"/>
        <color theme="1"/>
        <rFont val="Calibri"/>
        <family val="2"/>
        <scheme val="minor"/>
      </rPr>
      <t>whole energy system decarbonisation</t>
    </r>
    <r>
      <rPr>
        <sz val="11"/>
        <color theme="1"/>
        <rFont val="Calibri"/>
        <family val="2"/>
        <scheme val="minor"/>
      </rPr>
      <t xml:space="preserve">, including upgrading key utilities and electricity infrastructure to enable our energy to come from </t>
    </r>
    <r>
      <rPr>
        <sz val="12"/>
        <color theme="1"/>
        <rFont val="Calibri"/>
        <family val="2"/>
        <scheme val="minor"/>
      </rPr>
      <t>100</t>
    </r>
    <r>
      <rPr>
        <sz val="11"/>
        <color theme="1"/>
        <rFont val="Calibri"/>
        <family val="2"/>
        <scheme val="minor"/>
      </rPr>
      <t>% renewable and zero carbon sources.</t>
    </r>
  </si>
  <si>
    <t>update our Procurement Strategy to include sustainability criteria by the end of 2022</t>
  </si>
  <si>
    <t>launch a scheme for borrowing reused household items</t>
  </si>
  <si>
    <t>We will improve waste collection and recycling infrastructure, in particular through offering free internal food caddies to all residents in the borough living in flats (blocks of over 8 people with communal bins), and through textile and electronic goods reuse and recycling initiatives.</t>
  </si>
  <si>
    <t>We will develop and implement a plan for greater recycling opportunities in all primary and secondary schools across our borough.</t>
  </si>
  <si>
    <t>We will develop and implement a sustainable procurement policy that requires sustainable practices to be considered throughout our procurement and contract management procedures.</t>
  </si>
  <si>
    <t>In 2020-21, design and deliver a public information campaign on the climate crisis focusing on how individuals can reduce their carbon footprint.</t>
  </si>
  <si>
    <t>In 2020, publish a Reduction and Recycling Plan setting out a strategy for driving down waste production in the borough.</t>
  </si>
  <si>
    <t>Support delivery of the ‘Refill Station Camden’ project offering residents a refill resource to help tackle single-use packaging, aiming to have a locally-run enterprise by the end of 2022.</t>
  </si>
  <si>
    <t>2021-22, expand on the public information campaign to create a programme of high quality information events accessible to schools and the community with expert speakers and expand the programme of events for businesses through the Camden Climate Change Alliance.</t>
  </si>
  <si>
    <t>Create a new Sustainable Procurement Policy and procedure for all Council purchases over £100,000</t>
  </si>
  <si>
    <t>By 2022, define a low carbon supply chain rating project for local businesses in the Camden Climate Change Alliance to help inform consumer decisions.</t>
  </si>
  <si>
    <t>Make 5 Pancras Square single-use plastic free by 2020 and all other sites by 2021, including schools and all Council events.</t>
  </si>
  <si>
    <t>Introduce meat-free days across Council catering contracts from 2020, including schools.</t>
  </si>
  <si>
    <t>Undertake an assessment of the borough’s scope 3 carbon emissions and use this to inform further actions and projects to reduce wider consumption based CO2 emissions in Camden.</t>
  </si>
  <si>
    <t>Work together to expand our purchasing power. Explore group-purchasing opportunities with other local authorities, and for Camden residents and organisations. These schemes would make initiatives more affordable, attract an improved supply chain, and unlock delivery at scale.</t>
  </si>
  <si>
    <t>Reduce household waste arisings per head by 2% by 2030</t>
  </si>
  <si>
    <t>Prevent an increase in local authority collected waste arisings (from 2020 baseline) by 2030 by engaging in active citizens programmes</t>
  </si>
  <si>
    <t>Implement a school behaviour change programme utilising WRAP resources</t>
  </si>
  <si>
    <t>Initiate shared economy projects, e.g. library of things</t>
  </si>
  <si>
    <t>WLWA waste prevention events – support 50% more annually</t>
  </si>
  <si>
    <t>Increase local authority collected waste recycling rate to 50% by 2025 (in line with London Environment Strategy objective)</t>
  </si>
  <si>
    <t>To divert 30% of household bulky waste for reuse, repair, or recycling</t>
  </si>
  <si>
    <t>Increase recycling rate in LA schools to 70% by 2030</t>
  </si>
  <si>
    <t>Increase reuse and recycling site diversion rates to 80% by 2030</t>
  </si>
  <si>
    <t>Review and verify circular economy statements on all major and minor applications</t>
  </si>
  <si>
    <t>No green waste to leave Ealing borough by 2030</t>
  </si>
  <si>
    <t>Set new recycling targets for waste from council buildings and increase the quality of waste separation.</t>
  </si>
  <si>
    <t>January 2021</t>
  </si>
  <si>
    <t>Survey the top 30 suppliers by value about their carbon footprints.</t>
  </si>
  <si>
    <t>Identify the 30 products we purchase which produce the greatest carbon emissions (by value or volume) in order to better understand our scope 3 emissions, and to set targets for emissions reductions for these largest emitters.</t>
  </si>
  <si>
    <t>From March 2021</t>
  </si>
  <si>
    <t>Provide advice to smaller suppliers on how they can assist the council’s efforts to be carbon neutral.</t>
  </si>
  <si>
    <t>Survey the top 50 suppliers by value about their carbon footprints.</t>
  </si>
  <si>
    <t>Work with our top 30 suppliers to identify lower carbon alternatives.</t>
  </si>
  <si>
    <t>March 2021-23</t>
  </si>
  <si>
    <r>
      <t>Create a waste strategy for flatted properties to expand and improve recycling and food composting, adopting the good practices and recommendations from the Resource London Flats Recycling Project</t>
    </r>
    <r>
      <rPr>
        <vertAlign val="superscript"/>
        <sz val="11"/>
        <rFont val="Calibri"/>
        <family val="2"/>
        <scheme val="minor"/>
      </rPr>
      <t>8</t>
    </r>
    <r>
      <rPr>
        <sz val="11"/>
        <rFont val="Calibri"/>
        <family val="2"/>
        <scheme val="minor"/>
      </rPr>
      <t>.</t>
    </r>
  </si>
  <si>
    <t>Identify initiatives to increase local food production and opportunities for using land for growing, starting with Council owned land.</t>
  </si>
  <si>
    <t>Work with schools to help decrease waste and increase recycling and food composting.</t>
  </si>
  <si>
    <t>2021-2023</t>
  </si>
  <si>
    <t>Overhaul and improve the Council’s own recycling and waste sorting and collection from council buildings, and intensify the campaign to educate all staff on recycling, to increase our corporate recycling rates and introduce circular economy principles.</t>
  </si>
  <si>
    <t>2020-2023</t>
  </si>
  <si>
    <t>Expand Refill Enfield, whereby businesses are encouraged to offer free tap water, to prevent the need to purchase single use plastic bottles.</t>
  </si>
  <si>
    <t>Run a campaign with residents to promote circular economy principles, increase recycling rates and reduce food waste within the home, reducing unnecessary packaging.</t>
  </si>
  <si>
    <t>Identify where circular economy principles can be included in Enfield’s procurement policies and processes and develop ways of measuring progress.</t>
  </si>
  <si>
    <t>All events held by Enfield Council where catering is provided to offer only vegan or vegetarian options.</t>
  </si>
  <si>
    <t>December 2020 onwards</t>
  </si>
  <si>
    <t>Institute fortnightly collections to increase recycling, reduce residual waste and reduce HGV movements by 2023.</t>
  </si>
  <si>
    <t>Introduce a collection charge for emptying contaminated recycling bins as general waste by 2023.</t>
  </si>
  <si>
    <t>Work with organisations across the borough to procure and operate within the Good Food in Greenwich guidelines; promoting sustainable, healthy and affordable food and food waste reduction.</t>
  </si>
  <si>
    <t>»     separate food waste collections at all residential property types and commercial premises</t>
  </si>
  <si>
    <t>»     collections for harder-to-recycle/smaller volume waste streams (e.g. batteries, films, hard plastics).</t>
  </si>
  <si>
    <t>»     increased reuse and alternative treatment options (e.g. treating bulky waste into refuse-derived fuel (RDF)).</t>
  </si>
  <si>
    <t>Promote behaviour change to reduce waste, increase reuse and increase recycling through communications campaigns.</t>
  </si>
  <si>
    <t>Provide additional powers to councils to reduce waste generation, such as to pursue a “pay-as-you-throw” model</t>
  </si>
  <si>
    <t>Requiring sustainability standards in line with Social Value Framework in procurement.</t>
  </si>
  <si>
    <t>Work with organisations across the borough to procure and operate within the Good Food in Greenwich guidelines; promoting sustainable, healthy and affordable food</t>
  </si>
  <si>
    <t>Promote and support food growing opportunities across the borough</t>
  </si>
  <si>
    <t>Develop H&amp;F’s Food Plan and commissioning with goals to reduce food emissions.</t>
  </si>
  <si>
    <t>Work with schools to offer sustainable and healthy menu options, reduce food waste, and increase the uptake of sustainable school meals.</t>
  </si>
  <si>
    <t>Lead the way on sustainable food in the council’s own procurement, events and premises.</t>
  </si>
  <si>
    <t>Develop and implement projects with residents, markets, and food businesses to improve community access to sustainable, healthy food, such as the Nourish Hub.</t>
  </si>
  <si>
    <t>Support schemes to reduce food waste and redistribute surplus food</t>
  </si>
  <si>
    <t>Work on city-wide initiatives with other London partners, and.lobby for initiatives that give visibility to consumers over embedded emissions.</t>
  </si>
  <si>
    <t>Explore options for incentivising low-carbon choices through local policies, standards, reward schemes, charging, and choice architecture approaches.</t>
  </si>
  <si>
    <t>Develop and promote schemes and resources to share, reuse and repair consumer goods, with attention to 
high-impact goods such as food, vehicles, clothing, furniture, and electronics.</t>
  </si>
  <si>
    <t>Update the Recycling and Waste Plan</t>
  </si>
  <si>
    <t>Subject to trial and consultation, expand food waste collection and containerisation.</t>
  </si>
  <si>
    <t>Carry out campaigns, projects and prototypes to increase recycling rates for target materials, resident groups, and locations.</t>
  </si>
  <si>
    <t>Seek to bring in fossil-free collection as part of the Council’s waste collection contracts .</t>
  </si>
  <si>
    <t>Support and promote circular economy businesses and employment programmes that increase reuse and reduce waste.</t>
  </si>
  <si>
    <t>Remove single-use plastics from Council premises and events, and support local business to do the same.</t>
  </si>
  <si>
    <t>Lobby for improvements to national regulations around materials, recycling and waste, and funding to match any expanded powers and responsibilities.</t>
  </si>
  <si>
    <t>Assess the current and future portfolio of goods and services commissioned for carbon emissions (building and vehicle related) setting out the priority categories and contracts for action.</t>
  </si>
  <si>
    <t xml:space="preserve">Evolve our procurement policy and management framework (including standard T&amp;Cs and minimum standards) so that it is consistent with our ambition zero emissions and associated policy around value for money, </t>
  </si>
  <si>
    <t>Communications, engagement and market management with existing providers – including identifying quicker win actions that can be undertaken through current contracts and programme of recommissions/procurement that are upcoming</t>
  </si>
  <si>
    <t>Align the forward plan for contract review and re-procurement and wider commissioning strategies with the climate strategy programme.</t>
  </si>
  <si>
    <t>Organisational development and training for key lead officers in commissioning and procurement on low carbon procurement policy</t>
  </si>
  <si>
    <t>Build on the Covid-19 local food suppliers directory to promote low-carbon options.
- Investigate how to expand a low-carbon business directory into other
areas of business.
- Ensure an H&amp;F presence in other sustainable directories, e.g. the
repairs directory: https://therestartproject.org/</t>
  </si>
  <si>
    <t>Promote vegetarian foods through meals procurement and cafes that the Council lets.</t>
  </si>
  <si>
    <t>Promote vegetarian food that is locally produced at Council events through our procurement strategies.</t>
  </si>
  <si>
    <t>To include carbon reduction as a core requirement in all procurements.</t>
  </si>
  <si>
    <t>To develop and deliver a Council waste management plan. To reduce resources consumption and increase recycling levels.</t>
  </si>
  <si>
    <t>Embed carbon reduction as an essential criterion within all tenders in the house building programme.</t>
  </si>
  <si>
    <t>Require all Council operators to report energy consumption data year on year. Set energy reduction targets in operating contracts, such as for leisure centres.</t>
  </si>
  <si>
    <t>Group types of Council supply chain contracts and set out new carbon reduction clauses.</t>
  </si>
  <si>
    <t>Reduce the evening hours of operation of the Civic Centre boilers</t>
  </si>
  <si>
    <t>Phase out single use plastics across the civic and school estate during 2020, including via the Harrow catering supply chain</t>
  </si>
  <si>
    <t>Work with WLWA partners to establish good data and develop targets and actions in order to progressively reduce the carbon footprint of the Council’s waste management operations towards net zero by 2030, focussing on minimisation of waste at source</t>
  </si>
  <si>
    <t>Develop a sustainable procurement policy to drive low carbon outcomes through our supply chain, with a priority focus on construction activity</t>
  </si>
  <si>
    <t>Engage with residents to responsibly minimise waste entering the Council’s waste management system, for example reviewing bin sizes and encouraging and promoting the use of reusable nappies (the average child goes through 5,000 nappy changes)</t>
  </si>
  <si>
    <t>Promote the benefits of textile recycling and re-use and provide residents with good information regarding opportunities to reduce, reuse and recycle waste generally.</t>
  </si>
  <si>
    <t>Develop a more comprehensive data set (including estimated scope 3 emissions) and reporting methodology in order to establish measurable carbon reduction pathways to 2030 and financing options</t>
  </si>
  <si>
    <t>Provide specific support and training for council commissioners of goods and services on how to drive low carbon outcomes through our supply chain</t>
  </si>
  <si>
    <t>Promote a change in food consumption habits towards low meat diets</t>
  </si>
  <si>
    <t>Deliver the Council’s Reduction and Recycling Plan and review it twice a year to ensure it is on target.</t>
  </si>
  <si>
    <t>Roll out Recycling and Waste Reduction programmes, for the Council’s corporate buildings, and develop and implement initiatives to reduce electronic waste.</t>
  </si>
  <si>
    <t>Develop and Communicate Waste Plans for Council-operated buildings and set standards for the current and future decommissioning of corporate buildings.</t>
  </si>
  <si>
    <t>Design an improved recycling system for dry recyclable materials and potentially food waste, and develop and implement a project to reduce the use of plastic across all Council activities.</t>
  </si>
  <si>
    <t>Agree a vision statement for sustainable procurement that aligns with national and Havering targets and ensure all Council projects and reports address key environmental considerations.</t>
  </si>
  <si>
    <t>Revise Contract Standing Orders to ensure sustainability issues are incorporated into the procurement of goods, services and works.</t>
  </si>
  <si>
    <t>Provide training for staff and contract managers on sustainability issues, including sustainable procurement to ensure that Havering has a low-carbon procurement framework to guide and support companies with whom we do business.</t>
  </si>
  <si>
    <t>Develop a framework to evaluate the impact of ICT developments, purchases and disposals on the environment by ensuring clear evaluations on the sustainability, use and disposal of electronic waste.</t>
  </si>
  <si>
    <t>Establish a mechanism for measuring and monitoring the energy usage of ICT equipment and storage by working to industry standards and communicating best practice with local businesses and other public sector organisations.</t>
  </si>
  <si>
    <t>The procurement of all new Council equipment and services will be measured against the objectives of this strategic plan.</t>
  </si>
  <si>
    <t>Lead by example with a clear waste collection and sorting strategy for the Council’s own operations with year on year targets for improvements.</t>
  </si>
  <si>
    <t>Support the West London Waste Authority on waste reduction campaigns.</t>
  </si>
  <si>
    <t>Provide an online resource for educational facilities to develop and implement waste reduction strategies.  Monitor, record, and report on progress.</t>
  </si>
  <si>
    <t>Work with businesses to reduce waste productivity and to provide more opportunities to customers to reduce and recycle their waste.</t>
  </si>
  <si>
    <t xml:space="preserve">Encourage and support residents and communities to avoid, reduce, reuse, and recycle waste in that order. </t>
  </si>
  <si>
    <t>Develop a community campaign to manage waste more sustainability and explore the potential to lead or support reuse and repair workshops for residents.</t>
  </si>
  <si>
    <t>Promote the importance and value of growing food, either individually or through community groups.</t>
  </si>
  <si>
    <t>To ensure all waste is managed sustainably and there is transparency and information on processes the council utilises and destination of waste.</t>
  </si>
  <si>
    <t>Adopt the Reduction &amp; Recycling Plan. (DI)</t>
  </si>
  <si>
    <t>Implement the Hounslow House Waste Minimisation Plan and expand this across the wider Corporate commercial estate. (DI)</t>
  </si>
  <si>
    <t>Review the provision of waste management facilities for flats and identify initiatives that will result in a percentage reduction in residual waste. (DI)</t>
  </si>
  <si>
    <t>Implement initiatives to increase food waste capture. (DI)</t>
  </si>
  <si>
    <t>Work with Hounslow Highways to review the provision of street litter bins aiming for a reduction in waste (in tonnes) from 2018/19 baseline which is equivalent to saving 2,584 tonnes by 2030. (DI)</t>
  </si>
  <si>
    <t>Increase recycling rates across all borough schools by initially introducing WEEE collection points. (DI)</t>
  </si>
  <si>
    <t>Review the Spacewaye Recycling facility in order to identify actions to be implemented in Years two – five. The review will: Explore the feasibility of increasing the diversion of waste to recycling e.g. hard plastics, WEEE, garden waste, wood, rubble, hard core etc. Analyse the total waste tonnage for the facility. Scrutinise the throughput of all waste materials from the public and trade side. Review materials accepted and check end destinations with the aim of increasing recycling rate to 40% by end of 2020/21. (DI)</t>
  </si>
  <si>
    <t>Implement the new bulky waste collection policy by increasing operating days from 3 to 5 days per week as well as providing a landlord offer and development of an online booking form. (DI)</t>
  </si>
  <si>
    <t>Implement the recommendations emerging from the waste management review of flats with a goal of achieving a 5% reduction in residual waste. (DI)</t>
  </si>
  <si>
    <t>Redesign and refresh the existing provision for Street recycling centres (Bring Sites) to reduce fly tipping in order to maximise recycling opportunities. (DI)</t>
  </si>
  <si>
    <t>Review the Reduction and Recycling Plan – this needs to take place every four years, with the next cycle expected to start in 2023. (DI)</t>
  </si>
  <si>
    <t>Undertake a review of all the options available to the council and its partners to offer a commercial waste collection service. (DI)</t>
  </si>
  <si>
    <t>Implement the updated Reduction and Recycling Plan. (DI)</t>
  </si>
  <si>
    <t>Develop a sustainable procurement guide for council departments and suppliers to use. This will include: Full review of best practice in this field and the opportunities to adopt this into council policies and practices (completed Summer 2020). Develop a training programme for all staff and procuring managers on sustainable procurement. (DI)</t>
  </si>
  <si>
    <t>Promote lower emission food stock through those catering services over which we have influence. (DI)</t>
  </si>
  <si>
    <t>Implement sustainable procurement guide and roll out procurement training programme to all staff. (DI)</t>
  </si>
  <si>
    <t>Work with suppliers to ensure that they are adopting the principles of ISO 14001, 9001 etc. to the best of their ability. (DI)</t>
  </si>
  <si>
    <t>Ensure all catering contracts offer a wide range of plant-based food options. (DI)</t>
  </si>
  <si>
    <t>Implement a programme of textile swap shops across the borough - promote reuse which will involve setting up a Repair your Clothing Network Group. (DI)</t>
  </si>
  <si>
    <t>Promote food waste reduction tips and target small grocery stores to stop selling carrier bags. (DI)</t>
  </si>
  <si>
    <t>medium to long term 2025/26 to 2029/30</t>
  </si>
  <si>
    <t>medium to long term 2025/26 to 2029/31</t>
  </si>
  <si>
    <t>medium to long term 2025/26 to 2029/32</t>
  </si>
  <si>
    <t>medium to long term 2025/26 to 2029/33</t>
  </si>
  <si>
    <t>medium to long term 2025/26 to 2029/34</t>
  </si>
  <si>
    <t>medium to long term 2025/26 to 2029/35</t>
  </si>
  <si>
    <t>medium to long term 2025/26 to 2029/36</t>
  </si>
  <si>
    <t>medium to long term 2025/26 to 2029/37</t>
  </si>
  <si>
    <t>Increase awareness of a ‘sharing economy’, working with voluntary, community and social enterprise organisations to encourage and incentivise a circular approach to the use of resources.</t>
  </si>
  <si>
    <t>Seek increased support to circular economy social enterprises, for example through inclusive financing to support scaling.</t>
  </si>
  <si>
    <t>Consider best practice in using Social Value clauses regarding environmental impacts through the review of the council’s Procurement and Commissioning Strategy.  This will include prioritising local supply chains and incentivising businesses to implement net zero policies.</t>
  </si>
  <si>
    <t>Expand food waste collections to all remaining purpose-built blocks of flats and have trialled the service for flats above shops.</t>
  </si>
  <si>
    <t>Investigate options and develop a business case for expanding commercial recycling services in the borough.</t>
  </si>
  <si>
    <t>Further improve the quality off communal recycling sites on estates.</t>
  </si>
  <si>
    <t>Review with our partners our current operations around commercial waste reduction and recycling.</t>
  </si>
  <si>
    <t>Government to progress proposals for bans on certain types of unnecessary single use plastic.</t>
  </si>
  <si>
    <t>Government to progress proposals for charges on certain single use items, such as plastic bags and coffee cups.</t>
  </si>
  <si>
    <t>Government to progress proposals for a tax on plastic packaging that does not contain 30% recycled content.</t>
  </si>
  <si>
    <t>Reduce waste generation and increase recycling rates.</t>
  </si>
  <si>
    <t>Implement Library of Things and Repair/Reuse Hubs across the borough.</t>
  </si>
  <si>
    <t>Cut the Council’s waste and ban single use plastics in Council’s operations</t>
  </si>
  <si>
    <t>Embed the waste hierarchy (prevent, reduce, reuse &amp; repair, recycle, recover and disposal)</t>
  </si>
  <si>
    <t>Encourage all major developments to submit a circular economy statement.</t>
  </si>
  <si>
    <t>Implement a Sustainable Procurement Strategy and embed carbon reduction clauses as part of all major contracts. Embed climate change clauses in the new Social Value Strategy.</t>
  </si>
  <si>
    <t>Regularly train all drivers of vehicles carrying out council business on how to drive to increase fuel efficient driving.</t>
  </si>
  <si>
    <t>Phase out use of single use plastic in council operations and encourage our suppliers and partners to do the same.</t>
  </si>
  <si>
    <t>Identify where circular economy principles can be included in the way we purchase things, and develop ways of measuring progress. [A circular economy is an alternative to a traditional linear economy (make, use, dispose) in which we keep resources in use for as long as possible, extract the maximum value from them while in use, then recover and regenerate products and materials at the end of use]</t>
  </si>
  <si>
    <t>Ensure the council’s operational buildings and facilities have full recycling services, including food waste, with clear communications in place to ensure they are well used.</t>
  </si>
  <si>
    <t>Support residents that do not currently make full use of the recycling services to ensure they can reduce waste at home and increase recycling. [Support could be in the form of providing information, guidance and training]</t>
  </si>
  <si>
    <t>Review the cost and options for recycling additional types of items at the Household Waste and Recycling Centre, adding new services where feasible. [Although the cost of recycling is usually cheaper than paying for disposal, that is not always the case for harder to recycle items]</t>
  </si>
  <si>
    <t>Work with the South London Waste Partnership to develop a comprehensive recycling service offer to businesses and schools.</t>
  </si>
  <si>
    <t>Further drive increased use in recycling service (with a focus on food waste, plastics and textiles) through communications, engagement and future service design and provision.</t>
  </si>
  <si>
    <t>Encourage the use of real nappies and wipes to reduce disposal of single use products. [Options could include funding vouchers for new parents to invest in reusable nappies, facilitating events and providing information]</t>
  </si>
  <si>
    <t>Encourage home and community composting activity by promoting low cost compost kits and providing useful information/training to individuals and community groups. [The carbon impact of composting garden waste at home, or locally, is much less than transporting it to an industrial facility]</t>
  </si>
  <si>
    <t>Encourage a local culture of sharing, repair and reuse of materials to reduce unnecessary consumption and cost whilst reducing waste. [Specific actions could include setting up local sharing libraries for items like tools; provide training on how to repair furniture and other household items and supporting initiatives like “community fridges”, where people and businesses can leave spare edible food and those that want or need food can take it and supporting online forums as well as local events that allow people to share/swap unwanted items]</t>
  </si>
  <si>
    <t>Look at options for the re-design or possible relocation of Kingston's facilities handling waste and recycling collected in the borough to enable greater recycling and reuse of materials locally whilst also ensuring the impact on the local environment is improved.</t>
  </si>
  <si>
    <t>Continue to test and develop opportunities for residents and businesses to separate items for recycling from general litter while they are out and about in the borough. Introduce any successful scheme borough wide. [So far, it has been difficult to ensure items put in public recycling bins can be recycled as they are often used for general rubbish instead. Further work is being done to test out different approaches using bins on the street and in shops to reduce the amount of paper, plastic and metal that goes to waste in our litter bins]</t>
  </si>
  <si>
    <t>Support our local businesses, voluntary and community sector organisations and partners to protect supply chain resilience and ensure mitigation is factored into community resilience planning.</t>
  </si>
  <si>
    <t>Change the way we store data by moving to a ‘cloud data centre’ to reduce our storage and processing footprint.</t>
  </si>
  <si>
    <t>Increase the availability of vegan and vegetarian options at all council events where catering is provided.</t>
  </si>
  <si>
    <t>Require new suppliers to explain how, in the delivery of their service, they will facilitate local reductions in carbon emissions as well as across their company/organisation.</t>
  </si>
  <si>
    <t>Update the council's contract terms and conditions to strengthen focus on environmental performance, monitoring and delivery through our social value driven commissioning approach already in place.</t>
  </si>
  <si>
    <t>Update procurement policies to include a requirement for suppliers with large fleets to have attained silver FORS accreditation. [The Fleet Operator Recognition Scheme (FORS) is a voluntary accreditation scheme for fleet operators which aims to raise the level of quality within fleet operations, and to demonstrate which operators are achieving exemplary levels of best practice in safety, efficiency, and environmental protection]</t>
  </si>
  <si>
    <t>Regularly review the council's commissioning and major project plans to identify projects with significant carbon opportunities and impacts.</t>
  </si>
  <si>
    <t>Update the commissioning framework to enhance environmental protection while not increasing barriers to local and small and medium-sized enterprises providers.</t>
  </si>
  <si>
    <t>Support and invest in existing allotment provision to promote positive use of the sites and increase capacity where applicable.</t>
  </si>
  <si>
    <t>Support and invest in community food growing pilots by providing technical and financial support to selected projects, to develop and test good practice models which others can follow.</t>
  </si>
  <si>
    <t>Establish new allotment provision and community food growing areas through the Local Plan policies and processes as sites are developed.</t>
  </si>
  <si>
    <t>Reduce consumption-based emissions by 2/3rds by 2030, through increasing opportunities for reuse and repair, alongside residents, producers, businesses and organisations reducing consumption and making low carbon choices.</t>
  </si>
  <si>
    <t>Minimize waste and improve recycling to reach the following targets:
- Increase the diversion rate away from landfill and incineration to at least 70%
- Reduce organics disposal to landfill and incinerators by 25%
- Enable 3-stream segregated waste collection including food/ recyclables/ residual by 2026</t>
  </si>
  <si>
    <t>Procured goods and services to specify and measure lifecycle emissions minimisation, and embed circular economy principles into contracts to reduce consumption - based emissions.</t>
  </si>
  <si>
    <t>Increase the consumption of healthy plant-based food in Lambeth through procurement power, individual and organisational choices.</t>
  </si>
  <si>
    <t>1.1.4 New policy of only vegan food served at events on corporate sites.</t>
  </si>
  <si>
    <t>1.1.5 Review further opportunities to eliminate single-use plastic from across the Council’s operations in line with the Council corporate commitment, including ending single- use plastics at events.</t>
  </si>
  <si>
    <t>1.4.6 Assess further improvements to the catering service including: An additional meat free day per week; Increasing the number of vegan options; Future options for procuring the school catering service including insourcing, seeking opportunities to promote local produce, reduce food miles and offer more seasonal menus.</t>
  </si>
  <si>
    <t>1.4.7 Trial food waste collection for school classrooms in 2020 year to assess the potential to roll out for all school kitchens.  Review and  identify opportunities for further reductions in waste from schools.</t>
  </si>
  <si>
    <t>1.5.2 Review and update existing procurement and social value policies to strengthen the value placed on life-cycle assessment, support the circular economy and reduce carbon emissions across our supply chain.  We will assess the introduction of requirements in our contracts for contractors to publicly report their corporate carbon emissions, and including CO2e emissions relating to the good and services we procure as performance metrics in contracts.  We will assess the scope to improve the standards in contractor fleet vehicles.  We will assess scope for Council Information Technology contracts to adopt the highest standards of efficiency and environmental performance including whole lifecycle costs.</t>
  </si>
  <si>
    <t>2.1.4 Review procurement policies to increase the sustainability of major works, including selecting lower carbon materials and reusing structures and construction materials where possible.</t>
  </si>
  <si>
    <t>4.3.1 Investigate the possibility of opening a re-use shop within the borough. A full project plan will be created with an aim to divert waste from incineration or recycling and encourage the reuse of items as directed by the waste hierarchy.</t>
  </si>
  <si>
    <t>4.3.2 Identify and develop proposals to make Lewisham’s Reduction and Recycling Strategy a fully carbon neutral strategy on waste.</t>
  </si>
  <si>
    <t>The UK needs a new radical approach to the waste industry based on principles that properly account for the full value of resources including the cost of disposal. This should include: New targets for the waste industry that focus on waste prevention; Introduction of the Extended Producer Responsibility so that the producer pays for waste materials and packaging including batteries, textiles, food; Introduce deposit return schemes and a tax on plastic; Products, food and other goods should be labelled with quantified information on carbon intensity of manufacture and transport; Incentives for weekly food waste collections at a local level. HMT/Defra</t>
  </si>
  <si>
    <t>2020/21 £ ED for Housing, Environment and Regeneration</t>
  </si>
  <si>
    <t>2020/21 £ Regeneration &amp; Place / Director of Education Services</t>
  </si>
  <si>
    <t>2020/21 £ / implementation cost unknown Chief Finance Officer</t>
  </si>
  <si>
    <t>Short term £ Lewisham Homes</t>
  </si>
  <si>
    <t>Short term ££ Director of Environment</t>
  </si>
  <si>
    <t>Short term ??££ Director of Environment</t>
  </si>
  <si>
    <t>The Council and organisations will promote a circular and low carbon economy by raising awareness on and encouraging sustainable consumption, waste reduction and recycling, and green finance to 2050.</t>
  </si>
  <si>
    <t>The Council will support commercial and community efforts to promote a low carbon economy through local projects which encourage sustainable consumption, waste reduction and low carbon lifestyles to 2050.</t>
  </si>
  <si>
    <t>By 2021, the Council will review on-street waste infrastructure across Merton and develop a strategy to encourage residents and businesses to recycle and reduce waste.</t>
  </si>
  <si>
    <t>By 2021, Commercial Services team will put in place procurement governance, processes and procedures to ensure products and services provided to the Council are in keeping with the net-zero carbon targets.</t>
  </si>
  <si>
    <t>Contract Managers, in conjunction  with Commercial Services and South London Legal Partnership, will work with existing service providers on opportunities to reduce carbon emissions in Merton.</t>
  </si>
  <si>
    <t>Ensuring public sector controlled sites provide a high quality, healthy food offer that utilises EAT-Lancet thinking on health and Climate NOW that is focused on the specific needs of Newham people.</t>
  </si>
  <si>
    <t>Be an active partner where we have influence to ensure that the EAT-Lancet health and Climate Now agenda is adopted on sites where the primary focus of our partners is not food retail and service</t>
  </si>
  <si>
    <t>Use all our available tools and resources to shape the external food retail landscape to promote the EAT-Lancet Health and Climate Now agenda.</t>
  </si>
  <si>
    <t>Actively bringing partners together through the Newham Food Partnership and other key drivers to change the borough’s food culture.</t>
  </si>
  <si>
    <t>Develop campaigns and communications tools that allow our food leaders, champions and educators to disseminate a factual and effective message through their networks.</t>
  </si>
  <si>
    <t>Continue to be a partner with the VCS through the Newham Food Alliance, distributing tonnes of surplus food every day food to people in need, with an ongoing impact of saving 3.8 tonnes of CO2 per tonne of food diverted from the waste stream.</t>
  </si>
  <si>
    <t>Engaging every school in programmes to ensure every child is fully engaged on food for health and Climate Now from growing and production through preparation and plate to energy and waste.</t>
  </si>
  <si>
    <t>Borough wide roll out Communication Campaigns Ecobot Recycling Character. A communications character has been created to enable the waste minimisation &amp; recycling team to: Create an identifiable “brand” for all communications around waste and recycling that residents recognise; Minimise the reliance on written instructions. The character will be used in “cartoon” style messaging to enable pictorial demonstrations of how to recycle and minimise waste, helping overcome language barriers. Food Waste campaign. Using data from a resident trial in 2019 a borough-wide communications campaign will be run to target a reduction in the amount of food residents waste. Events will be held either online or face to face if possible.</t>
  </si>
  <si>
    <t>Campaigns launches.
Service looking to re-start campaigns July 2020</t>
  </si>
  <si>
    <t>Rollout of recycling to flats without bins – installing recycling services to blocks without one and ensuring signage is in place to promote correct use of the scheme</t>
  </si>
  <si>
    <t>August 2020 first phase roll-out</t>
  </si>
  <si>
    <t>Review of the on-street recycling banks. Identify the financial viability of replacing this service with a recycling service to flats above shops. If not feasible, the number of sites will be decreased to strategic locations and the range of materials collected at these sites increased to include cardboard. The service selected will be promoted to flats above shops.</t>
  </si>
  <si>
    <t>Options review September 2020</t>
  </si>
  <si>
    <t xml:space="preserve">As the four East London boroughs and the East London Waste Authority prepare for the end of the current waste disposal procurement in 2027, the first phase of planning is to create a waste strategy, forecasting how much waste the borough will produce and the composition of this waste from 2027 to 2053. The strategy will also outline the ambitions of the four councils in terms of decreasing the environmental impact of our waste and increasing re-use and recycling.
</t>
  </si>
  <si>
    <t>Decreasing the number of free collections each household receives for bulky waste to two per household per year, alongside signposting residents to re- use options like Homestore and Reclaim at the Lane and Freecycle.</t>
  </si>
  <si>
    <t>April 2020 – change to bulky waste service</t>
  </si>
  <si>
    <t>Promote circular economy initiatives and work with local reuse and repair organisations.</t>
  </si>
  <si>
    <t>Restricting waste: Identifying households that have a larger bin and do not have six or more residents and switching bins for the standard</t>
  </si>
  <si>
    <t>Jan 2021 – container review</t>
  </si>
  <si>
    <t>Include sections in revised Contract Standing Orders (CSOs) regarding sustainability and how to incorporate sustainability issues into the procurement of goods, services and works, where relevant.</t>
  </si>
  <si>
    <t>Develop local supplier spend through:
a) Early procurement engagement to assess suitability for local delivery
b)  Appropriate lotting of procurements
c) Ongoing involvement in supplier events &amp; other avenues to improve engagement (e.g. trade associations)
d) Required inclusion of local providers in (sub-OJEU) request for quotations</t>
  </si>
  <si>
    <t>Ongoing quarterly reports (already underway)</t>
  </si>
  <si>
    <t>Early procurement engagement in future requirements to research the market for alternative sustainable and innovative source of supply</t>
  </si>
  <si>
    <t>March 2021 – provide initial case studies
to evidence</t>
  </si>
  <si>
    <t>Update procurement governance process to ensure environmental considerations are given sufficient scrutiny before procurement commences</t>
  </si>
  <si>
    <t>July 2020</t>
  </si>
  <si>
    <t>Work with contract managers within services to identify existing contracts where modifications (within existing procurement regulations) could have a major beneficial environmental impact</t>
  </si>
  <si>
    <t>Sept 2020 – prioritised programme of contracts identified
March 2021 – provide initial case studies to evidence</t>
  </si>
  <si>
    <t>Review Joint Waste Plan with ELWA</t>
  </si>
  <si>
    <t>2021-22</t>
  </si>
  <si>
    <t>Incorporate circular economy statements reporting into planning conditions and/or S106 agreements.</t>
  </si>
  <si>
    <t>Extend wheelie bin roll-out across the borough.</t>
  </si>
  <si>
    <t>Engage with ELWA to understand opportunities for increasing re-use at Chigwell Road Reuse and Recycling Centre (RRC).</t>
  </si>
  <si>
    <t>Subject to successful trials, implement specific sacks/containers for flats above shops.</t>
  </si>
  <si>
    <t>Develop a recycling improvement plan for the borough.</t>
  </si>
  <si>
    <t>Introduce a containerisation or restriction of residual waste for all suitable properties in Redbridge.</t>
  </si>
  <si>
    <t>Using the findings from the 2019 Waste and Recycling Survey review the barriers to waste reduction and recycling in the borough.</t>
  </si>
  <si>
    <t>Develop a detailed waste and recycling communications plan for the period until 2027.</t>
  </si>
  <si>
    <t>Lobby ELWA to increase recycling offer in the borough.</t>
  </si>
  <si>
    <t>Reduce Redbridge's residual waste arising per household to less than 65kg per household per year.</t>
  </si>
  <si>
    <t>Develop and integrate a waste reduction plan for the borough.</t>
  </si>
  <si>
    <t>Reduce avoidable food waste disposed of as residual waste by 10% against 2016/2017 levels.</t>
  </si>
  <si>
    <t>To have worked successfully with ELWA to enable the introduction of separate food waste collections to all street level properties in Redbridge.</t>
  </si>
  <si>
    <t>Review current recycling offer in schools and commercial waste to further levels of recycling.</t>
  </si>
  <si>
    <t>Eliminate single use items for all London Borough of Redbridge offices and buildings.</t>
  </si>
  <si>
    <t>Incorporate the green agenda and sustainable purchasing into the Council’s updated Procurement Strategy</t>
  </si>
  <si>
    <t>Review social value guidance and provide appropriate training to staff within procurement services and contract management teams to promote the value of sustainable purchasing.</t>
  </si>
  <si>
    <t>Develop a pilot requiring strategic suppliers to provide climate impact assessments.</t>
  </si>
  <si>
    <t>Encourage consideration of the climate agenda at Strategic Commissioning Board.</t>
  </si>
  <si>
    <t>Evaluate opportunities within existing contracts to track supply chain emissions.</t>
  </si>
  <si>
    <t>Work with suppliers during contract to identify opportunities for sustainable procurement.</t>
  </si>
  <si>
    <t>Alongside regional partners, evaluate opportunities to ensure alignment of the procurement strategy with the green agenda.</t>
  </si>
  <si>
    <t>Subject to pilot and viability, require identified suppliers to provide climate impact assessments.</t>
  </si>
  <si>
    <t xml:space="preserve">Establish procedures for publicising local successes in sustainable procurement. </t>
  </si>
  <si>
    <t>Develop and deliver plan for the elimination of single use plastics from Richmond Council sites.</t>
  </si>
  <si>
    <t>Achieve Single Use Plastic free accreditation for Council operations</t>
  </si>
  <si>
    <t>Installation of water fountains</t>
  </si>
  <si>
    <t>Develop and deliver Office Waste Management &amp; Recycling Strategy to introduce proper recycling facilities in all offices, separate for plastics, compost etc</t>
  </si>
  <si>
    <t>Revise the current recycling system available in municipal buildings to ensure maximum recycling rates</t>
  </si>
  <si>
    <t>Waste reduction and recycling campaign communications plan</t>
  </si>
  <si>
    <t>Use social value approaches to procurement to include guidance in contracts likely to have a significant effect on the environment to encourage contractors and suppliers to minimise their environmental impact</t>
  </si>
  <si>
    <t>Develop a Sustainable Procurement Strategy which will provide a framework against which we have set measurable aims and objectives for integrating environmental and social considerations into our procurement policies and practices</t>
  </si>
  <si>
    <t>Provide training and guidance to staff within Procurement Services and institutions who are involved in purchasing decisions and promote the value of sustainable purchasing to staff and contractors</t>
  </si>
  <si>
    <t>Work with current contractors and suppliers to minimise their environmental impact, lower carbon emissions and deliver community benefits in relation to their own operations and throughout the supply chains in which they operate.</t>
  </si>
  <si>
    <t>Work with contracted providers to ensure carbon emissions data is provided where emissions count to the Council’s carbon neutral target</t>
  </si>
  <si>
    <t>Consider cost and practicality of embedding best practice in future procurements and service delivery in line with DEFRA best practice</t>
  </si>
  <si>
    <t>Develop wide ranging communication and engagement programme that is climate science based and will encourage a change of consumer habits</t>
  </si>
  <si>
    <t>Put in place new Contract for Recycling and Refuse Collection and Associated Services</t>
  </si>
  <si>
    <t>Further roll-out of food collection from flats</t>
  </si>
  <si>
    <t>Commercial food waste collection service</t>
  </si>
  <si>
    <t>Expanding recycling options including Saturday recycling collection, improving the capacity of public recycling sites</t>
  </si>
  <si>
    <t>Looking at future options for operation of the Civic Amenity site including Upcycling and Re- use facilities</t>
  </si>
  <si>
    <t>Improving options for kerbside collection of recycling materials and for mixed commercial container recycling</t>
  </si>
  <si>
    <t>Explore viability of more on street recycling for textiles</t>
  </si>
  <si>
    <t>Introduce on-street recycling bins to separately capture single use plastics</t>
  </si>
  <si>
    <t>Explore increased enforcement and fines for littering</t>
  </si>
  <si>
    <t>Adopting zero-tolerance approach to fly-tipping enforcement so that the Fixed Penalty Notice is a first warning</t>
  </si>
  <si>
    <t>Publish vision for how the borough can be single use plastic free</t>
  </si>
  <si>
    <t>Raise awareness across Richmond of the ten most common consumer single use plastics items and how to reduce their use</t>
  </si>
  <si>
    <t>Working with Surfers Against Sewage local champions to support plastics free community campaigns</t>
  </si>
  <si>
    <t>Work with businesses to encourage refill points in shops to reduce single use plastic</t>
  </si>
  <si>
    <t>Support schools with information and action they can take around reducing plastic use</t>
  </si>
  <si>
    <t>Encourage community events to have a ‘green’ plan – for waste / recycling / single use plastics</t>
  </si>
  <si>
    <t>Working with pubs in the borough to participate in cup deposit scheme to replace single use plastic cups</t>
  </si>
  <si>
    <t>Improve location and signage of waste bins in parks</t>
  </si>
  <si>
    <t>Trial introduction of recycling bins in parks</t>
  </si>
  <si>
    <t>Review Events Policy in parks to restrict hirer use of single use plastics and promote sustainable practices</t>
  </si>
  <si>
    <t>Encourage reduction in waste through education, improved communication materials and campaigns</t>
  </si>
  <si>
    <t>Composition analysis of waste materials collected to determine recycling habit and practices of residents and influence campaigns.</t>
  </si>
  <si>
    <t>Encourage reduction in waste through education, improved communication materials and campaigns for schools and make schools aware of improved commercial waste offer</t>
  </si>
  <si>
    <t>Explore viability of reintroducing reusable nappy scheme within the borough by examining cost, waste reduction and carbon impact</t>
  </si>
  <si>
    <t>Improved information and communication about the circular economy and what it is.</t>
  </si>
  <si>
    <t>Encourage business / organisations to adopt a low waste approach for food and packaging</t>
  </si>
  <si>
    <t>Support and encourage the setting up of mending workshops to reduce the waste of old clothes and appliances, with links to Civic Amenity Site and Upcycling/Reuse</t>
  </si>
  <si>
    <t>Support launch of lending / sharing clubs to reduce consumption</t>
  </si>
  <si>
    <t>Continue the roll out of public drinking fountains in parks and on-street.</t>
  </si>
  <si>
    <t>Identify additional funding sources to enable the delivery of additional public drinking fountains and sites to locate them.</t>
  </si>
  <si>
    <t>Increase support and promotion of markets using local supply chains and suppliers</t>
  </si>
  <si>
    <t>Run 'Meat Free Mondays' campaign with support of local organisations</t>
  </si>
  <si>
    <t>Reduce Council non-recyclable waste to zero by 2030</t>
  </si>
  <si>
    <t>Reduce food waste on Southwark estates through on-site composting</t>
  </si>
  <si>
    <t>Expand and protect existing community kitchens set up during the COVID-19 pandemic as sustainable and local food sources</t>
  </si>
  <si>
    <t>Become the first borough to only serve vegetarian food in primary schools by 2030</t>
  </si>
  <si>
    <t>Remove and Ban single use plastic from all public buildings</t>
  </si>
  <si>
    <t>Impose sustainability requirements on takeaways and restaurants through licensing framework</t>
  </si>
  <si>
    <t>Identify land that can be used for food production Encouraging residents to engage with how their food is produced.</t>
  </si>
  <si>
    <t>Review the council’s procurement strategies and Introduce criteria on carbon emissions in supply chains, and work with others to do the same.</t>
  </si>
  <si>
    <t>work with the borough’s supermarkets to shift them to net-zero in their supply chains and operations.</t>
  </si>
  <si>
    <t>Track 'food deserts' where areas do not have good access to fresh produce</t>
  </si>
  <si>
    <t>NEW: Implement the waste minimisation strategy and reduction  and recycling plan. Key areas of action include: Reduce waste; Maximise recycling; Reduce the environmental impact of waste; Maximise the use of local waste sites; Be innovative; Lead by example with our own waste.</t>
  </si>
  <si>
    <t>UPDATED: Work with partners, businesses and interested organisations on projects that implement circular economy principles and demonstrate the potential of the approach.</t>
  </si>
  <si>
    <t>EXISTING: Establish a paint reuse initiative, allowing the exchange of unwanted paint with people and projects who can use it. Options could include the community payback scheme and other community reuse organisations.</t>
  </si>
  <si>
    <t>EXISTING: Map and promote reuse and upcycling shops, schemes and projects in the borough.</t>
  </si>
  <si>
    <t>EXISTING: Promote ‘Refill Sutton’ where local businesses and organisations refill water bottles for free and sign up more businesses, year on year.</t>
  </si>
  <si>
    <t>EXISTING: Work with the GLA and SES Water to install drinking fountains in outdoor high-footfall locations in the borough.</t>
  </si>
  <si>
    <t>NEW: Explore the feasibility of establishing a ‘library of things’ borrowing service (or equivalent) for little-used items such as lawn mowers and sewing machines. This could be at one or multiple locations in the boroughs.</t>
  </si>
  <si>
    <t>UPDATED: Recommission the textile banks service.</t>
  </si>
  <si>
    <t>NEW: Work with organisations and residents to increase recycling options across the borough for materials that cannot be collected in kerbside recycling (e.g. crisp packets, coffee cups etc)</t>
  </si>
  <si>
    <t>NEW: Undertake a waste composition analysis, to guide communications about increasing recycling and reducing contamination.</t>
  </si>
  <si>
    <t>EXISTING: Continue to maximise the number of materials collected for recycling, at the doorstep and at the recycling centre.</t>
  </si>
  <si>
    <t>NEW: As waste processing technology changes, identify new options to recycle more materials that are currently thrown away as rubbish, and target zero waste.</t>
  </si>
  <si>
    <t>UPDATED: Update Sutton Council’s sustainable procurement guide to focus on circular economy and achieving zero carbon goals, and provide training for staff. This includes how to secure environmental improvements through Added Social Value and the environmental expectations we have of our contractors.</t>
  </si>
  <si>
    <t>NEW: Build circular economy, zero carbon and sustainability principles into all new council-let contracts and seek to influence those let on our behalf by others.</t>
  </si>
  <si>
    <t>UPDATED: Review existing contracts and implement circular economy principles, zero carbon and sustainability in those with the most potential for this.</t>
  </si>
  <si>
    <t>EXISTING: Extend sustainable catering commitments to the meals on wheels contract and other food outlets the Council lets contracts for e.g. library and parks cafes. This will form part of the contracts review in action 4 above.</t>
  </si>
  <si>
    <t>UPDATED: Work with schools to establish the feasibility of introducing cost-effective food waste recycling, for example through a joint procurement.</t>
  </si>
  <si>
    <t>EXISTING: Retain borough Sustainable Food City status through the Sutton Food Forum through delivering the action plan that: makes healthy and sustainable food a defining characteristic of the borough; maps where in the borough local food is grown and sold and identifies the support (if any) these initiatives need; addresses food poverty including holiday hunger. This may link to action on fuel poverty; improves Sutton’s score on the Good Food for London report.</t>
  </si>
  <si>
    <t>Ongoing, RRP is due to be reviewed in 2023.</t>
  </si>
  <si>
    <t>From 2021/2022</t>
  </si>
  <si>
    <t>Autumn - Winter 2020</t>
  </si>
  <si>
    <t>2020/21, then ongoing promotion</t>
  </si>
  <si>
    <t>2020/21 to 2021/22.</t>
  </si>
  <si>
    <t>2021/22 onwards</t>
  </si>
  <si>
    <t>Conduct a waste inventory to understand better where Council waste comes from, so that a recycling target for waste from all Council buildings by 2021 can be set. Once this is understood, explore ways to minimise the waste generated, look for alternatives for any non-recyclable waste.</t>
  </si>
  <si>
    <t>Introduce food waste bins in all office areas. Achieving a target of zero organic waste to landfill by 2025 will require a behavioural shift in the way we do things. Food waste bins should be collected daily and placed in a centralised location ready for collection.</t>
  </si>
  <si>
    <t>Grow waste and circular economy awareness. Take responsibility for knowing where the waste from the borough is going, and what happens to it.</t>
  </si>
  <si>
    <t>Procurement of goods and services. Procurement and Sustainable Development Team to review councils procurement policies and tender documentation by May 2020 to ensure carbon emission requirements are incorporated as part of all relevant new contracts.</t>
  </si>
  <si>
    <t>Create internal policies on waste, procurement and travel that are aligned with overall 2050 objectives. Internal policies guide Council staff on targets for waste, procurement and travel and give weight to initiatives developed.</t>
  </si>
  <si>
    <t>Target a 70% recycling rate for waste from all buildings by 2025. The CCC has advised central government that to meet our targets of achieving zero carbon by 2050, a recycling rate of 70% of all solid municipal waste must be achieved by 2025.</t>
  </si>
  <si>
    <t>Target zero biodegradable waste to landfill by 2025. As recommended by the CCC to the UK Government in May 2019.</t>
  </si>
  <si>
    <t>Introduce new planning requirements for domestic waste storage and collection</t>
  </si>
  <si>
    <t>Introduce a food waste collection scheme for businesses</t>
  </si>
  <si>
    <t>Implement Planning policies restricting use of F-gases by discouraging air conditioning and prioritizing lower GWP refrigerants.</t>
  </si>
  <si>
    <t>Remove single use plastic from Facilities Management Operations and implement a Single Use Plastic Action Plan to minimise single use plastic across council buildings</t>
  </si>
  <si>
    <t>Revise the current recycling system available in Council buildings to ensure maximum recycling rates</t>
  </si>
  <si>
    <t>Develop and deliver an Office Waste Management &amp; Recycling Strategy to introduce proper recycling facilities in all offices, separate for plastics, compost etc in order to increase recycling rates</t>
  </si>
  <si>
    <t>Start developing options, approaches and potential costs for reducing emissions from waste collection processes in advance of new waste contract in 2024</t>
  </si>
  <si>
    <t>Introduce specification and social value approaches to procurement to direct contractors and suppliers towards minimising their environmental impact</t>
  </si>
  <si>
    <t>Work with current contractors to promote options and approaches that reduce emissions</t>
  </si>
  <si>
    <t>Review the approach used by “best practice” councils to quantify and report on impact of significant procurement decisions on their carbon footprint and look to reflect best practice in Wandsworth OSC reports. From February all Overview and Scrutiny Committee reports to include a comment by the report authors on
how the proposed recommendations support the WESS</t>
  </si>
  <si>
    <t>Start developing options, approaches and potential costs to ensure that the new waste contract starting in 2024 is low carbon and helps reduce the amount of waste generated by residents.</t>
  </si>
  <si>
    <t>Encourage reduction in waste through education</t>
  </si>
  <si>
    <t>Encourage business/ organisations to adopt a low waste approach for food and packaging</t>
  </si>
  <si>
    <t>Progress review of the Council’s SPD relating to refuse to ensure maximisation of provision for greater capture of recycling materials</t>
  </si>
  <si>
    <t>Develop a programme to review refuse and recycling provision within recent housing developments, to work with agents and residents to encourage greater capacity for recycling and replacement of residual bins.</t>
  </si>
  <si>
    <t>Review progress of the recycling trials (collection and recycling sacks) in housing estates and work with our contractor to develop a new scheme for our housing estates and where this be incorporated in the new waste and recycling collections contract from 2024.</t>
  </si>
  <si>
    <t>Working with our contractors, to explore the potential to introduce on-street recycling bins and bins in parks to separately capture single use plastics</t>
  </si>
  <si>
    <t>Minimise use of single use plastics, implement collections of plastic waste from Thames foreshore, River Wandle and Beverley Brook. Including a Council campaign similar to For Fishes Sake and working with organisations such as the Boat Race, Thames 21 and event organisers.</t>
  </si>
  <si>
    <t>Create more local food growing spaces by promoting allotments and use of gardens/green spaces for growing food</t>
  </si>
  <si>
    <t>Work with Government to develop legislation for commercial waste franchising/zoning and, subject to enabling legislation, review and rationalise commercial waste collections.</t>
  </si>
  <si>
    <t>Trial and showcase innovative circular economy projects, building on local exemplars including Caulibox and Westminster Wheels, to help drive sustainable consumer behaviours.</t>
  </si>
  <si>
    <t>Maintain our first-class refuse collection service while exploring new approaches to sustainable, low carbon waste management, through: a) Expanding the residential food waste collection across the whole borough in 2022 b) Replacing some household nonrecycling waste collections with additional recycling and food waste collections c) Improving our data on recycling trends, trialling new technologies, innovations and behaviour change techniques d) Expanding our recycling streams to include soft plastics by 2026/27</t>
  </si>
  <si>
    <t>By 2023, support the Government’s plans to introduce a national deposit return scheme for drinks containers by identifying appropriate sites in Westminster.</t>
  </si>
  <si>
    <t>Work with Westminster's schools to embed climate change in the curriculum, inspire sustainable behaviours and cut waste through our Climate Action Classrooms programme.</t>
  </si>
  <si>
    <t>Support the NLWA on all waste reduction campaigns, including low plastic zones initiative which encourages businesses to reduce the use of excessive and unnecessary plastic.</t>
  </si>
  <si>
    <r>
      <t>Develop</t>
    </r>
    <r>
      <rPr>
        <sz val="12"/>
        <color theme="1"/>
        <rFont val="Calibri"/>
        <family val="2"/>
        <scheme val="minor"/>
      </rPr>
      <t xml:space="preserve"> best in class</t>
    </r>
    <r>
      <rPr>
        <sz val="11"/>
        <color theme="1"/>
        <rFont val="Calibri"/>
        <family val="2"/>
        <scheme val="minor"/>
      </rPr>
      <t xml:space="preserve"> waste management and recycling practice within the Council’s civic buildings, to include minimisation of food waste</t>
    </r>
  </si>
  <si>
    <r>
      <t xml:space="preserve">In 2022, adopt and implement our new Responsible Procurement Strategy to cut supply chain emissions, prioritising those from our </t>
    </r>
    <r>
      <rPr>
        <sz val="12"/>
        <color theme="1"/>
        <rFont val="Calibri"/>
        <family val="2"/>
        <scheme val="minor"/>
      </rPr>
      <t>top 10 highest-spend contracts</t>
    </r>
    <r>
      <rPr>
        <sz val="11"/>
        <color theme="1"/>
        <rFont val="Calibri"/>
        <family val="2"/>
        <scheme val="minor"/>
      </rPr>
      <t>, and bring together suppliers, partners, and our business community to share our learning and promote the approach.</t>
    </r>
  </si>
  <si>
    <t>continue to strengthen our education sector, with particular focus on green skills</t>
  </si>
  <si>
    <t>We will create apprenticeship and training pathways into the green circular economy (such as construction skills for retrofitting homes) through working in partnership with the United Colleges Group.</t>
  </si>
  <si>
    <t>We will create the conditions for zero/low carbon technology and the circular economy by utilising the OPDC Local Plan to encourage intensification of industrial floor space including start- up and move-on space, with the ability to cluster near to the Research and Development hub of Imperial at White City.</t>
  </si>
  <si>
    <t>We will work with West London Alliance boroughs to develop proposals to stimulate the sub-regional green economy and to encourage inward investment.</t>
  </si>
  <si>
    <t>We will promote Brent’s green business base and encourage the ‘greening’ of Brent businesses, by promoting business advice, incentives that are available and enable local supply chain opportunities, via the Brent for Business Meet the Buyer events, local business associations, and the e-newsletter (with over 7,000 subscribers).</t>
  </si>
  <si>
    <t>From 2020, use the Camden Climate Change Alliance business network to drive energy efficiency improvements across the commercial sector in Camden through best practice sharing and consultancy services.</t>
  </si>
  <si>
    <t>Grow and develop the Camden Climate Change Alliance environmental business network as a platform for engaging and collaborating with businesses.</t>
  </si>
  <si>
    <t>In 2021-22 through the Camden Climate Change Alliance, collaborate with major estates and organisations in the borough to promote circular economy opportunities focusing on measurement and the development of projects.</t>
  </si>
  <si>
    <t>Work with regional partner local authorities to support small and medium businesses (SMEs) to address barriers to becoming more energy efficient and reducing their carbon footprint.</t>
  </si>
  <si>
    <t>Maximise the impact from carbon reduction measures for business, employment and the local economy</t>
  </si>
  <si>
    <t>c.    Explore potential for an R&amp;D Innovation hub on green technology in Higher Education.</t>
  </si>
  <si>
    <t>Investigate whether carbon reduction requirements can be included in corporate lettings policy / lettings contracts</t>
  </si>
  <si>
    <t>Explore the future options to offer business grants to support SME and third sector organisations with measures to save energy, cut costs and reduce carbon emissions</t>
  </si>
  <si>
    <t>Constantly monitor opportunities for grant funding, investments and commercial partnerships
- Research investment opportunities and commercial partnerships</t>
  </si>
  <si>
    <t>Understand the potential for inward investment in green technology and infrastructure by researching, networking and scanning the market for potential opportunities</t>
  </si>
  <si>
    <t>Explore opportunities to partner with commercial organisations to deliver actions and projects that aren’t feasible for the local authority to complete alone</t>
  </si>
  <si>
    <t xml:space="preserve">Review our climate education programme and explore whether local green economy content (e.g. business case studies and green career pathways info) could be strengthened </t>
  </si>
  <si>
    <t>Develop a core green skills plan to ensure local supply meets demand, covering:
- Energy efficiency retrofit
- Renewable heating
- Low-carbon construction
- Solar PV installation and maintenance
- Circular economy
- Supporting industries as needed e.g. electricians</t>
  </si>
  <si>
    <t>Use a Sector-Based Work Academy to re-skill people for low-carbon jobs</t>
  </si>
  <si>
    <t>Explore opportunities for further models for building green economy skills, including rapid reskilling courses and apprenticeships.</t>
  </si>
  <si>
    <t>Investigate opportunities for specialist zero-carbon skills training facilities within further education colleges, e.g. ‘Passivhaus lab’</t>
  </si>
  <si>
    <t>Develop generic green skills within local businesses and training provision for various vocations.</t>
  </si>
  <si>
    <t>Support existing circular economy employment programmes (see Things we use workstream), and develop this as a field of high-quality employment locally.</t>
  </si>
  <si>
    <t>Invest in greening the Council’s and borough’s assets, and ensure that local businesses can benefit, to support a green recovery from Covid19.</t>
  </si>
  <si>
    <t>Continue to support cooperation on green objectives among the borough’s major employers through the Industrial Strategy Board.</t>
  </si>
  <si>
    <t>Conduct research with local businesses to better understand motivations and barriers for reducing emissions.</t>
  </si>
  <si>
    <t>Provide opportunities for local companies to pilot and adopt low-carbon solutions.</t>
  </si>
  <si>
    <t>Develop a ‘starting out green’ module for start-up training and support.</t>
  </si>
  <si>
    <t>Explore how the Council can use discretionary incentive mechanisms within its business interactions to support businesses to reduce their carbon emissions e.g.
- Business rates relief
- Rents in Council-owned buildings
- Parking charges</t>
  </si>
  <si>
    <t>For the Council and public bodies to support the local supply chain, including food suppliers, and other businesses as part of carbon reduction programme</t>
  </si>
  <si>
    <t>Embed carbon reduction requirements within all Council engagement with businesses.</t>
  </si>
  <si>
    <t>Educate businesses and retailers in their role in addressing climate change. Develop guidance on integrating reduction of carbon emissions within commercial decision making.</t>
  </si>
  <si>
    <t>Encourage the businesses to commit to sustainable business practices (such as signing up to renewable energy, choosing sustainable suppliers etc).</t>
  </si>
  <si>
    <t>Deliver a local energy fund to encourage these companies to fund local carbon offsetting of their emissions on flights or carbon emissions.</t>
  </si>
  <si>
    <t>For the Council to signpost and advise businesses on their role in carbon reduction. Promoting positive action through operations and supply chains. Enabling businesses to use local supply chains and increase community wealth building.</t>
  </si>
  <si>
    <t>For businesses to promote their low carbon credentials.</t>
  </si>
  <si>
    <t>Explore the delivery of industrial land and offices where the retrofitting installers can develop in a “green hub”. Enabling Haringey to be at the front of the new green economy and re-skilling jobs that will decline (car mechanics, boiler engineers etc).</t>
  </si>
  <si>
    <t>Advertise new training opportunities and future careers in the local carbon sector.</t>
  </si>
  <si>
    <t>j)     Develop a national education and skills development programme to develop a workforce that can deliver retrofitting and implement new technologies.</t>
  </si>
  <si>
    <t>g)    Deliver a regional education and skills development programme to develop a workforce that can deliver retrofitting and implement new technologies;</t>
  </si>
  <si>
    <t>Work with local businesses to support changes in consumer habits and grow a green local economy</t>
  </si>
  <si>
    <t>Develop a Green Apprenticeship Scheme that aligns with the
Council’s recovery ambitions to promote opportunities for businesses to tackle climate change. Forge links between businesses and local colleges to identify emerging skills, issues and priorities and investigate opportunities for green apprenticeships for local people.</t>
  </si>
  <si>
    <t>Establish Joint Ventures with local colleges on research and development of green strategies.</t>
  </si>
  <si>
    <t>To use our unique access to businesses to set up a borough wide Climate Change forum to develop ideas collectively to collaboratively work towards achieving climate change objectives.</t>
  </si>
  <si>
    <t>Ensure that development and implementation of the post COVID19 economic recovery plan incorporates the workstreams contained Greener Borough Strategy and framework. (DI)</t>
  </si>
  <si>
    <t>Complete review of the councils S106 developers training and development obligations and where feasible explore the inclusion of apprenticeship opportunities related to the environmental sector. (DI)</t>
  </si>
  <si>
    <t>Work with existing businesses and developers to provide co-working space, for SMEs in the Great West Corridor and the West of Hounslow and support the provision of shared office space for VCSE sector groups. (DI) (F)</t>
  </si>
  <si>
    <t>Action Plan should be shared with the Hounslow Chamber of Commerce and the Brentford Chamber of Commerce to identify areas where there can be joined up working. (DI)</t>
  </si>
  <si>
    <t>Investigate opportunities to develop low carbon skills, education, training and employment opportunities by ensuring that any growth in renewable energy retrofitting sector delivers new skills and job opportunities for local people. (DI)</t>
  </si>
  <si>
    <t>Undertake assessment of which areas, sectors and/or businesses can contribute/ benefit most in relation to climate change initiatives (e.g. energy efficiency, transport implications, impact potential, etc.). Provide follow-up actions as appropriate (education, assistance, etc.). Interact with SMEs to identify a strong business case to highlight the benefits of adopting efficiency measures (cost savings, etc.) (DI)</t>
  </si>
  <si>
    <t>Assess need for climate change related input into the Hounslow Economic Business Forum and provide input as necessary. (DI)</t>
  </si>
  <si>
    <t>Work with and support partners such as the Chambers of Commerce and West London Business in green energy initiatives and in encouraging members towards carbon reduction. (DI)</t>
  </si>
  <si>
    <t>An annual Hounslow Trade Fair where businesses and community groups can share ideas and experience of going carbon free. (DI)</t>
  </si>
  <si>
    <t>Ensure that its procurement process for energy/carbon retrofit works to the social housing stock will (in either tender specifications or considered in the evaluation criteria) require Contractors to positively impact the Local Green Economy or use local sources which may have a beneficial effect on the environment. (DI) For example: o Are there local contractors / sub-contractors who can do the work or provide the services required? o Are the goods / materials required available from a local source in order to assist the economy. In the case of large build / refurbishing contracts, what percentage of local labour or resources would be employed. Do they have an apprenticeship scheme, and can they recruit this locally – i.e. to assist with local issues such as long term unemployed. Can the resident liaison officer or support staff resource be recruited locally (and be given the necessary training)?</t>
  </si>
  <si>
    <t>Develop guidance and provide advice for businesses to implement both carbon reduction and energy conservation measures. (DI) (P) (F)</t>
  </si>
  <si>
    <t>Work with businesses such as Heathrow to develop and provide specific training programmes to develop local people with the skills to become Environmental Engineers, Geoscientists, Energy Auditors etc. that will address low carbon and environmental challenges across the borough. This will be achieved by delivering a programme of environmental and sustainability education in Hounslow primary and secondary schools, colleges and universities with a focus on carbon reduction. (DI)</t>
  </si>
  <si>
    <t>Work with our strategic partners to encourage them to adopt the revised policies / procedures first (i.e. the Hounslow Sustainable Procurement Plan). We will create a league table of compliance / commitment which identifies those who are ahead of the game and can support other Hounslow suppliers when looking at pushing out the adoption of policies to smaller suppliers (Operational / Transactional). Our strategic partners can lead by example, support investment opportunities and supporting the councils aims/objectives in sustainable procurement etc. We will also explore options for a ‘green accreditation scheme’ for businesses in Hounslow. (DI)</t>
  </si>
  <si>
    <t>Review the guidance and offer provided to local businesses and identify improvements to ensure business continuity. (DI)</t>
  </si>
  <si>
    <t>Embed the council’s ambition towards a net zero requirement in the contractual arrangements for all council- secured affordable workspace.</t>
  </si>
  <si>
    <t>Complete the development of a skills strategy that will identify priority areas for ‘green jobs’ and emerging skills requirements. These could include jobs related to installing insulation and other energy-saving measures, renewable energy, sustainable food production, cycle freight.</t>
  </si>
  <si>
    <t>Promote and incentivise inclusive innovation through Islington Council’s expanding affordable workspace network, on solutions to Islington- based climate challenges.</t>
  </si>
  <si>
    <t>Use the business fora and networks that we facilitate and our many direct interactions with businesses to increase awareness of the need to tackle climate change and environmental issues, as well as the solutions to the crisis and responsible ways of responding.</t>
  </si>
  <si>
    <t>Further explore collaborative models with anchor institutions such as the Whittington Hospital and City University, and networks such as the Knowledge Quarter, to reduce carbon emissions, including through their commissioning and procurement processes.</t>
  </si>
  <si>
    <t>Create and expand local ‘green collar’ jobs all the jobs created by firms and organizations working in environmentally- focused industries. Green collar jobs are green jobs that provide a career ladder to move low-income workers into such employment.</t>
  </si>
  <si>
    <t>Grow institutional sponsorship of innovation that will contribute to the delivery of zero carbon targets, as well as support the development of an inclusive investment model for ‘green economy’ businesses to scale innovations.</t>
  </si>
  <si>
    <t>Recognising that some current jobs will be less suited to a low carbon economy, help support a just transition towards new employment opportunities, engaging with trade unions and employers.</t>
  </si>
  <si>
    <t>Develop a funding and investment strategy to deliver the climate emergency. Develop priority projects that can easily be translated into bids as new funding pots become available. Identify current funding gaps and maximise external funding to fill the gaps.</t>
  </si>
  <si>
    <t>Deliver energy advisor certified and circular economy training opportunities for residents and contractors.</t>
  </si>
  <si>
    <t>Utilise the Business, Innovation &amp; Growth in South London Programme, the Kingston University Kingston Innovation Network and relationships with existing partners, including Chamber of Commerce and Federation of Small Businesses, as well as new partners to:
- Stimulate innovation in green economy
- Attract investment in the green sectors
- Promote green businesses
- Attract funding
Green economy is the system of production, trade and consumption of goods and services, which takes into account the environmental impact of all the activities and aims to create a low carbon, resource efficient and inclusive system.</t>
  </si>
  <si>
    <t>Work with the partners of Kingston's Economic Recovery Task Force to support businesses to access funds and expertise for reducing carbon emissions.</t>
  </si>
  <si>
    <t>Work with regional partner local authorities to support small and medium-sized enterprises to address barriers to becoming more energy efficient and reducing their carbon footprint.</t>
  </si>
  <si>
    <t>Continue a series of activities initiated by the Transition to a Green Economy Group aiming to help Kingston businesses understand the growth opportunities from sustainability and Net Zero agenda.</t>
  </si>
  <si>
    <t>Work with our partners to develop and/or promote training and employability support programmes, which will focus on green skills. These may include brokerage activities, targeting green sectors and green job opportunities across all the economic sectors. [Job brokerage activities involve working with both job seekers and employers and matching the job seekers with suitable vacancies]</t>
  </si>
  <si>
    <t>Work in partnership with the South London Construction Academy to help expand and upskill the construction labour force and reduce unnecessary waste in the construction sector.</t>
  </si>
  <si>
    <t>Initiate a local innovation fund to support business innovation and adaptation, incorporating a focus on green initiatives.</t>
  </si>
  <si>
    <t>5.3.3 Work with local education and skills providers and with local businesses to develop the supply chain for building retrofit and carbon reduction technologies. Support local people to gaining the accredited skills needed to gain employment and ensure Lewisham’s economy benefits from growth in the carbon reduction sector. Integrate energy, carbon and climate activity into Lewisham’s Inclusion and Growth Strategy.</t>
  </si>
  <si>
    <t>As plans are developed to manage the long-term effects of Covid-19, the Council and organisations will support actions which maximise opportunities for a green recovery.</t>
  </si>
  <si>
    <t>By 2023, the Council will consider mechanisms to help address the skills gap in the low carbon economy in Merton. Priority areas will likely include skills required to deliver domestic retrofit at scale and repair skills to promote the circular economy.</t>
  </si>
  <si>
    <t>By 2023, the Council will consider financial and other mechanisms to incentivise low carbon performance in local businesses.</t>
  </si>
  <si>
    <t>By 2023, the Council will promote a green and circular economy in Merton through strategic planning documents such as the Local Plan and Wimbledon Masterplan.</t>
  </si>
  <si>
    <t>£ The Council will promote a green and circular economy through major regeneration projects such as the Morden town centre regeneration to 2050.</t>
  </si>
  <si>
    <t>Establishing the Royal Docks as a testing ground for innovative and green enterprise.</t>
  </si>
  <si>
    <t>Winter 2021</t>
  </si>
  <si>
    <t>Establish a green business loan fund, focusing specifically on businesses demonstrating a green-focused ethos or proposals.</t>
  </si>
  <si>
    <t>Instil an environmentally focused ethos across the Royal Docks team.</t>
  </si>
  <si>
    <t>Hold high level strategic conversations with University of London and Newham College (including the London Institute of Transport and Technology)</t>
  </si>
  <si>
    <t>Oct – Nov 2019</t>
  </si>
  <si>
    <t>Bid for Mayor of London’s Construction Academy status to pioneer green skills for the built environment.</t>
  </si>
  <si>
    <t>Convene meetings with Further Education and Higher Education partners to take forward plans for green economy skills development</t>
  </si>
  <si>
    <t>Established a programme of resident and staff visits to promote opportunities offered by Hobs Academy, which provides digital/green skills for the construction and built environment.</t>
  </si>
  <si>
    <t>January 2020 –
June 2020
September 2020</t>
  </si>
  <si>
    <t>Scope options for skills development for the electric vehicle industry.</t>
  </si>
  <si>
    <t>To scope options and identify best practice resulting in a greener economy.</t>
  </si>
  <si>
    <t>Adopt an inclusive economy as an approach to delivering an economic strategy for the borough</t>
  </si>
  <si>
    <t>January 2020</t>
  </si>
  <si>
    <t>Lever in additional resources to promote green business efficiencies by supporting businesses to develop a social media approach to their marketing and business plans: Strategic Infrastructure Pot bid via Local London; Funding agreed; Pre contract negotiations; Joint procurement carried out by Local London; Business and outreach programme established and promoted to SMEs.</t>
  </si>
  <si>
    <t>Sept 2019; Jan 2020; Jan- Mar 2020 May 2020; Sept 2020; Sept 2020</t>
  </si>
  <si>
    <t>Work with businesses to understand and support them in developing sustainability measures to reduce their carbon emissions, adopt a green recovery including green jobs and green local high streets.</t>
  </si>
  <si>
    <t>Create a green levy on businesses that use a disproportionate amount of carbon in product development or in product use</t>
  </si>
  <si>
    <t>promote and Develop the skills and craft base within the borough</t>
  </si>
  <si>
    <t>NEW: Offer an audit and advice service for small businesses, charities and community organisations with premises, helping them access grants and information on environmental improvements.</t>
  </si>
  <si>
    <t>NEW: Work with local businesses and skills and training providers to develop the local supply chain needed to achieve building retrofit goals and support a local green economy. Support local people to access the training needed for these jobs.</t>
  </si>
  <si>
    <t>EXISTING: Promote funding opportunities to relevant groups for environment improvements e.g. businesses, charities, groups that work with vulnerable residents, schools etc.</t>
  </si>
  <si>
    <t>Hold a business-specific event to promote green policies, showcase green companies and share good environmental practice for businesses across the borough.</t>
  </si>
  <si>
    <t>Discuss with South Thames and other education providers to ensure courses and curricula reflect changing job requirements as the economy adapts to meet climate change and environmental sustainability needs</t>
  </si>
  <si>
    <r>
      <t xml:space="preserve">Develop an easy to navigate online resource for local SMEs.
- benefits of energy efficiency retrofits and low carbon heat
- possible </t>
    </r>
    <r>
      <rPr>
        <sz val="12"/>
        <color theme="1"/>
        <rFont val="Calibri"/>
        <family val="2"/>
        <scheme val="minor"/>
      </rPr>
      <t>pathways to EPC B</t>
    </r>
    <r>
      <rPr>
        <sz val="11"/>
        <color theme="1"/>
        <rFont val="Calibri"/>
        <family val="2"/>
        <scheme val="minor"/>
      </rPr>
      <t xml:space="preserve">
- example feasibility studies
- potential financing models
- signposting the likely impact and suitability of different
technologies and intervention
local sources of knowledge and suppliers.</t>
    </r>
  </si>
  <si>
    <t>Producing an air quality action plan that sets out the Council’s policy, approach, and commitments to key issues affecting air quality in the Borough, including clean transport, parking enforcement, green spaces, and tree planting.</t>
  </si>
  <si>
    <t>Delivering the parking action plan which aims to improve safety, congestion, and air quality across the Borough, as well as providing a safer, fairer, consistent and a more transparent parking service.</t>
  </si>
  <si>
    <t>Develop options for traffic, congestion and pollution reduction schemes.</t>
  </si>
  <si>
    <t>Deliver the Council’s current Air Quality Action Plan (2018 – 2023) and produce an updated version which supports ambitions of the Havering Climate Change Action Plan.</t>
  </si>
  <si>
    <t>To ensure the council’s Air Quality Action Plan aligns with the objectives in this plan to ensure a safe transition to increased levels of cycling and walking in urban areas.</t>
  </si>
  <si>
    <t>To reduce the amount of unnecessary idling in the borough through the targeted enforcement activity of the anti-idling Traffic Management Order. (DI)</t>
  </si>
  <si>
    <t>Discourage idling through engagement and the use of suitable penalties (e.g. through anti-idling campaigns and on-the-spot fines).</t>
  </si>
  <si>
    <t>Implement a schools outreach programme to raise awareness of the impacts of air pollution and help them to create clean air route plans.</t>
  </si>
  <si>
    <t>Break the association between inner-London living and poor air quality, pursuing World Health Organisation Air Quality targets.</t>
  </si>
  <si>
    <t>3.4.7 Commence implementation of powers to enforce against idling vehicles. This will be supported by ongoing campaign work on this issue, including working closely with schools, which will be a priority area for enforcement.</t>
  </si>
  <si>
    <t>2020/21 £ SGM Highways and Transport</t>
  </si>
  <si>
    <t>4.2.1 Introduce the Clean Air Neighbourhoods where communities can cooperate in measures that will reduce carbon with the aim of being an approved ‘Clean Air Neighbourhood’, allowing them to influence future development and businesses into their area.</t>
  </si>
  <si>
    <t>Short term ££ Director of Public Health /SGM Highways and Transport</t>
  </si>
  <si>
    <t>4.2.2 Develop joint public engagement on air quality and climate change to raise awareness and create additional impetus for action.</t>
  </si>
  <si>
    <t>2020/21 £ Director of Public Health / Director of Strategy and Communications</t>
  </si>
  <si>
    <t>4.2.3 Consider future alternative permitting arrangements for ice cream vans for example only permitting electric ice cream vans from trading on Lewisham land but also investigate more radical solutions such as avoiding vehicles altogether creating opportunities for local mobile vendors using carts instead of a vehicle.</t>
  </si>
  <si>
    <t>2020/21 £ SGM Green Scene</t>
  </si>
  <si>
    <t>There is clear evidence demonstrating the impact poor air quality has, particularly for children, with the smallest particulates a significant concern. The Government should urgently adopt World Heath Organisation limits for PM2.5 and resource local authorities to take further steps on air quality to protect vulnerable residents. DEFRA</t>
  </si>
  <si>
    <t>Environmental Monitoring (Monitoring the effect on air quality of environmental schemes)</t>
  </si>
  <si>
    <t>Continue to develop Air Quality Health Champions and review progress after one year.</t>
  </si>
  <si>
    <t>Deliver the actions in the Richmond Air Quality Action Plan 2019-24</t>
  </si>
  <si>
    <t>Maintain extensive monitoring regime in the borough and present quarterly updates through the air quality action plan</t>
  </si>
  <si>
    <t>Invest in new monitoring equipment as new technology moves forward</t>
  </si>
  <si>
    <t>Positively encourage and support citizen science activities where these actively contribute to identifying and tackling air pollution in the borough, including the provision of Diffusion Tubes and hand held monitoring</t>
  </si>
  <si>
    <t>Develop plans to place restrictions on delivery vehicles in busy high streets.</t>
  </si>
  <si>
    <t>Maintain ban on bonfires in allotments and ensure enforcement action is taken where necessary.</t>
  </si>
  <si>
    <t>Deliver training to civil enforcement officers to issue fixed penalty notices to drivers who are idling.</t>
  </si>
  <si>
    <t>Raise awareness and promote behaviour change around idling</t>
  </si>
  <si>
    <t>Q4 2023/24</t>
  </si>
  <si>
    <t>Prioritise the air quality improvement actions that also have a carbon reduction benefit.</t>
  </si>
  <si>
    <t>Lobby central government for greater powers on tackling idling vehicles</t>
  </si>
  <si>
    <t>Work with TfL to reduce queues at traffic lights if low traffic to encourage traffic flow</t>
  </si>
  <si>
    <t>Identify cleaner air walking routes</t>
  </si>
  <si>
    <t>Develop plans to place restrictions on delivery vehicles during the daytime in town centres and major high streets.</t>
  </si>
  <si>
    <t>Deliver the actions in the Wandsworth Air Quality Action Plan 2016-21</t>
  </si>
  <si>
    <t>Develop a new Air Quality Action Plan</t>
  </si>
  <si>
    <t>Establish the Air Quality Action Plan Partnership Group</t>
  </si>
  <si>
    <t>Enhance and implement our new Air Quality Strategy and Action Plan by 2024, delivering outcomes that strengthen climate and air quality co-benefits (e.g., school streets, Schools' Clean Air Fund, and Clean Air Villages)</t>
  </si>
  <si>
    <t>Implementing the parks and open spaces action plan, including short-term improvements and delivery of agreed masterplans for the Borough’s ten most important parks, including:</t>
  </si>
  <si>
    <t>A programme of playground upgrades and repairs;</t>
  </si>
  <si>
    <t>An improvement project for Abbey Green and Abbey Ruins;</t>
  </si>
  <si>
    <t>A programme of installing habitat enhancements, such as bird and bat boxes, across parks and upgrading a number of local sites of conservation interest</t>
  </si>
  <si>
    <t xml:space="preserve"> Planting at least 800 new saplings, maximising tree canopy cover against urban warming, pollution, soil protection, flood risk and bio-diversity enhancement;</t>
  </si>
  <si>
    <t>Identifying at least two officially designated ‘Cool Spots’, providing shade and protection for residents and visitors to the Borough from days of extreme and intensive heat.</t>
  </si>
  <si>
    <t>protect and restore threatened species and habitats via our Biodiversity Action Plan</t>
  </si>
  <si>
    <t>support biodiversity in built environments</t>
  </si>
  <si>
    <t>continue to improve water and flood management</t>
  </si>
  <si>
    <t>We will seek to expand our tree planting programme in the borough, targeting planting at areas of deprivation, poor air quality and canopy cover.</t>
  </si>
  <si>
    <t>We will develop a Green Infrastructure Vision for Brent for 2030.</t>
  </si>
  <si>
    <t>We will develop a Climate Resilience Plan for the borough.</t>
  </si>
  <si>
    <t>Mini-woodland tree planting.
An exercise is underway to identify suitable sites for further tree planting in the borough (i.e. mini woodland areas).</t>
  </si>
  <si>
    <t>5 years</t>
  </si>
  <si>
    <t>In 2020, develop a new Biodiversity Action Plan for Camden in consultation with the community.</t>
  </si>
  <si>
    <t>In 2020, pilot a project to introduce a new food growing space at a Camden school as part of the Sustainers project and, if successful, roll out at other schools.</t>
  </si>
  <si>
    <t>In 2020, successfully deliver the Camley Street Sustainable Urban Drainage System (SuDS) project and continue to identify funding opportunities to improve Camden’s climate change resilience.</t>
  </si>
  <si>
    <t>In collaboration with other local organisations and private land owners, increase the number of trees planted in Camden annually in line with Camden’s Tree Policy.</t>
  </si>
  <si>
    <t>Extend nature conservation volunteers programmes to support with the maintenance of existing and new green space.</t>
  </si>
  <si>
    <t>By 2021, introduce planning policy to require all major developments to improve the biodiversity value of their sites.</t>
  </si>
  <si>
    <t>By 2022, create a “Parklets” programme that enables residents to transform parking spaces into mini parks.</t>
  </si>
  <si>
    <t>By 2023, in conjunction with other London boroughs, publish a climate adaptation and resilience strategy.</t>
  </si>
  <si>
    <t>Increase canopy cover to 23% by 2030, achieving a 35% increase in canopy cover across Ealing (up from 16.9%)</t>
  </si>
  <si>
    <t>100% maintenance equipment to be zero carbon by 2030</t>
  </si>
  <si>
    <t>Increase meadows by 10% by 2025</t>
  </si>
  <si>
    <t>To increase the area of flower-rich grassland by creating new meadows in parks, housing estates, new developments, schools and community gardens. Target: 5 hectares</t>
  </si>
  <si>
    <t>To enhance the biodiversity of existing meadows habitats by implementing various management practices, including the introduction of early spring cuts, sowing Yellow Rattle and grazing. Target: 100 hectares</t>
  </si>
  <si>
    <t>All residential and commercial new builds and refurbishments to include green infrastructure from 2021 (Improve/change of use planning policies to ensure green infrastructure is delivered)</t>
  </si>
  <si>
    <t>All paving in Ealing developments must be permeable where technically feasible from 2021</t>
  </si>
  <si>
    <t>All highways schemes will be designed and delivered to include a substantial Sustainable Urban Drainage Systems elements where technically feasible from 2020</t>
  </si>
  <si>
    <t>Establish and restore 2500 m2 of wetlands in the borough and region by 2030</t>
  </si>
  <si>
    <t>To create 6 new ponds over 10 years with community involvement with total surface area of at least 0.25 hectares</t>
  </si>
  <si>
    <t>Install water metering for all council buildings.</t>
  </si>
  <si>
    <t>Develop a green infrastructure planting programme across urban areas, increasing the number of trees and other greenery, particularly where this is currently lacking.</t>
  </si>
  <si>
    <t>Plant 100,000 new trees through Enfield Chase woodland creation in the north of the borough.</t>
  </si>
  <si>
    <t>Deliver a 10-year tree planting and woodland creation programme in the north of the borough to further increase the amount of woodland from the initial 100,000 new trees.</t>
  </si>
  <si>
    <t>Continue to develop wetland capacity to increase flood resilience.</t>
  </si>
  <si>
    <t>Integrate blue green infrastructure features such as rain gardens and trees into the Meridian Water development and naturalise Pymmes Brook.</t>
  </si>
  <si>
    <t>First interventions by 2021</t>
  </si>
  <si>
    <t>Replace 25% of 2 stroke handheld ground maintenance equipment to battery-operated by 2023</t>
  </si>
  <si>
    <t>Review grass cutting regimes to reduce fuel usage and develop projects for the creation of new conservation grass areas and meadow land within existing sites</t>
  </si>
  <si>
    <t>Review technological opportunities to reduce N2O emissions from Eltham Crematorium</t>
  </si>
  <si>
    <t>Develop baseline data on tree-canopy cover and the storage of carbon in trees in the borough by 2021</t>
  </si>
  <si>
    <t>Raise awareness on the benefits of Green Spaces, for example by working with our network of Park Friends Groups and engaging with schools.</t>
  </si>
  <si>
    <t>Increase tree stocks, tree canopy and hedgerows in Council-owned parks and open spaces, exceeding the ongoing target (since 2018) of 2022 trees by 2022.</t>
  </si>
  <si>
    <t>Explore increasing the carbon offset cost from £95/tonne of carbon set by the new draft London Plan to incentivise on-site compliance.</t>
  </si>
  <si>
    <t>Adopt the highest possible standards for net zero building within development planning, including standards for adaptation to climate change.
- Update the Planning Guidance Supplementary Planning
Document to ensure new development proposals comply with
the higher building design and standards in the new draft
London Plan
- Develop integrated guidance on planning/building regulations
- Develop specific guidance for listed buildings and
conservation areas</t>
  </si>
  <si>
    <t>Ensure there is a net increase in biodiversity on all major developments.</t>
  </si>
  <si>
    <t>Establish a programme for delivery of biodiversity net gain offset projects with details of biodiversity gains to be achieved</t>
  </si>
  <si>
    <t>Trial incentives for private driveways to be converted to green space for ecological gain.</t>
  </si>
  <si>
    <t>Improve the resilience and compatibility of our infrastructure against a changing climate</t>
  </si>
  <si>
    <t>Install green infrastructure when feasible including increasing street trees, parklets, verges and SUDs.</t>
  </si>
  <si>
    <t>Increase grey-water storage infrastructure capacity year on year</t>
  </si>
  <si>
    <t>Build partnerships with community groups to increase participation in maintenance of green infrastructure.</t>
  </si>
  <si>
    <t>Ensure circular use of materials in highway maintenance, widen the use of sustainable materials, and explore carbon capture technology.</t>
  </si>
  <si>
    <t>Introduce smart lighting to manage energy use and reduce the impact on biodiversity.</t>
  </si>
  <si>
    <t>Enable green corridors within and alongside highways to improve air quality and increase biodiversity.</t>
  </si>
  <si>
    <t>Investigate the potential for housing and highways land to be converted into a wetland or parkland.</t>
  </si>
  <si>
    <t>Carry out a biodiversity (species &amp; habitats) baseline to understand and measure our progress.</t>
  </si>
  <si>
    <t>Regularly measure and publicise activity to improve on this baseline</t>
  </si>
  <si>
    <t>Develop a natural capital accounting approach to quantify the benefits of investment and costs of reduction.</t>
  </si>
  <si>
    <t>Co-produce a Nature Recovery Strategy / Ecological Emergency Response for the borough, aligning objectives for greening initiatives across Planning, Parks, Highways, Housing and corporate asset management.</t>
  </si>
  <si>
    <t>Review planning requirements to ensure that the maximum biodiversity net gain (BNG) is achieved from new developments.</t>
  </si>
  <si>
    <t>Explore interim and long-term sites for an ecology centre.</t>
  </si>
  <si>
    <t>Protect existing habitat and increase targeted habitat to support biodiversity recovery in open spaces. - Ensure at least 10% of each open space is long grass or similarly “wild” habitat. (Biodiversity Commission rec.18)</t>
  </si>
  <si>
    <t>Ensure our work within parks is informed by recommendations from the Parks Commission.</t>
  </si>
  <si>
    <t>Leverage the renewal of the grounds maintenance (GM) contract to enshrine management practices in parks that promote biodiversity and reduce net carbon. - Develop the Council’s understanding of the carbon storage potential of our natural capital management, including grounds and tree maintenance, planting, and soil conservation (Ecology Officer)</t>
  </si>
  <si>
    <t>Implement Parks Management Plans and practices that continue to enhance biodiversity (BC Recommendation 21 
– enshrine good practices &amp; 27 – GM contract retendering). 
- Retain standing dead wood as habitat: only remove trees when a significant safety risk (CEEC Recommendation 62) 
- Reuse of organic waste such as wood chip on-site 
- SuDS and de-paving (BC Recommendation 20) * 
- Long grass areas with bulb planting 
- Hedge planting - Gapping up with whips and other planting 
- Replacement of bedding with plants that are sustainable and promote biodiversity 
- New small trees to improve canopy diversity 
- Pruning to encourage flowering
- Community gardening and forest school areas 
- Emphasis on native fruit trees/trees: apples, plums, pears (CEEC Recommendation 61; BC Recommendation 16) 
- Work with third sector partners to better publicise environmental initiatives</t>
  </si>
  <si>
    <t>Deliver the Wormwood Scrubs conservation masterplan (BC Recommendation 28 – retain railway embankment). - Aim to elevate this to a site of Metropolitan importance.</t>
  </si>
  <si>
    <t>Provide a home for wildlife around Council housing, through wildlife-friendly planting and the provision of items such as bat and bird boxes and insect hotels (BC Recommendation 32).</t>
  </si>
  <si>
    <t>Increase signage around biodiverse habitat such as long grass to explain and celebrate the benefits of biodiversity (cf. CEEC Recommendation 60 &amp; 76; BC Recommendation 18).</t>
  </si>
  <si>
    <t>Work with relevant partners to co-ordinate improvements along the river and canal such as the Canal &amp; Rivers Trust and Thames21. - Explore opportunity to pioneer a plastic collector solution to gather waste on the river or canal (like the Ocean Clean Up Interceptor)</t>
  </si>
  <si>
    <t>Explore partnerships for innovative uses of open space areas focused on biodiversity recovery and environmental improvement e.g. - Wormwood Scubs hackspace / outdoor ‘green lab’ for green solutions. Potential partnership with research institutions and conservation charities.</t>
  </si>
  <si>
    <t>Maintain and aim to increase Green Flag parks with biodiversity and community participation among their criteria.</t>
  </si>
  <si>
    <t>Provide quick-win incentives for residents to plant biodiversity-friendly species, such as distributing seeds and bulbs.</t>
  </si>
  <si>
    <t>Promote and develop greening resources for residents to encourage greater biodiversity and ‘green the grey’ in private spaces.</t>
  </si>
  <si>
    <t>Support private and council tenants and leaseholders with individual gardens to maintain these and support biodiversity.</t>
  </si>
  <si>
    <t>Work with garden centres to promote biodiversity-friendly planting.</t>
  </si>
  <si>
    <t>Provide platforms such as the garden competition to celebrate and share good practice between residents.</t>
  </si>
  <si>
    <t>Promote citizen science initiatives such as the Flower-Insect Timed Count (FIT), Big Butterfly Count and the Big Garden Birdwatch.</t>
  </si>
  <si>
    <t>Develop and support volunteer and gardening groups. - Encourage residents to look after their local green spaces during dry weather. - Train local young people to become knowledgeable park rangers with a good understanding of biodiversity and invested in the local area.</t>
  </si>
  <si>
    <t>Work with local community organisations to develop and promote opportunities for residents to learn about the borough’s biodiversity.</t>
  </si>
  <si>
    <t>Encourage businesses to provide green spaces and trees on their sites, and to offer environmental volunteering days to their employees.</t>
  </si>
  <si>
    <t>Work with land managers such as TfL to encourage the greening of potential wildlife corridors through the borough such as railway sidings and verges.</t>
  </si>
  <si>
    <t>Explore vacant spaces as opportunities for permanent and temporary green projects.</t>
  </si>
  <si>
    <t>Directly deliver and encourage the implementation of green mitigations for climate risks, including flooding, heat and water stress. Including: - Green roofs and walls - Sustainable Drainage schemes (SuDS) - Street trees - Rainwater harvesting</t>
  </si>
  <si>
    <t>Ensure no net loss of street trees in the Borough and increase these where viable, seeking new opportunities for funding. 
- Ensure the street tree policy is only to remove trees that are a safety risk or diseased. - Replace end-of-life street trees with native species to increase habitat.</t>
  </si>
  <si>
    <t>Continue to green highways and public spaces, and consider greening opportunities for all highways and public realm redesign projects (see also Adaptation action plan) .</t>
  </si>
  <si>
    <t>Review H&amp;F’s Streetsmart guide to integrate green infrastructure throughout, and deliver the biodiversity and climate aims of the Climate and Ecology Strategy</t>
  </si>
  <si>
    <t>Reduce hard surfacing and artificial grass in Parks spaces, except for use to replace existing asphalt, games areas, cricket wickets, and children’s playgrounds.</t>
  </si>
  <si>
    <t>Adopt a council lead for adaptation to lead work on understanding climate risk, and help mainstream adaptation into capital and other works across departments.</t>
  </si>
  <si>
    <t>Undertake analysis to ensure a sufficiently detailed borough-level understanding of our local exposure to climate risk, including: - Heat - Flooding - Water stress - Pests and diseases - Food security and trade Explore the need to commission an adaptive pathways study for the borough</t>
  </si>
  <si>
    <t>Analyse the borough’s buildings, infrastructure and people vulnerable to high heat, to inform and prioritise adaptation and resilience projects</t>
  </si>
  <si>
    <t>Provide shading for public spaces where a need is identified, and assess exposure to heat in public realm redesign</t>
  </si>
  <si>
    <t>Ensure the council’s housing and housing policies protect residents from excessive heat</t>
  </si>
  <si>
    <t>Identify and implement ‘cool spots’ for public use during heatwaves.</t>
  </si>
  <si>
    <t>Keep H&amp;F’s heatwave emergency management plan up to date and embed it into service planning.</t>
  </si>
  <si>
    <t>Carry out Lead Local Flood Authority duties and responsibilities, and continue to follow and update current plans and strategies.</t>
  </si>
  <si>
    <t>With the Environment Agency and owners of waterfront assets, ensure hard and soft defences against fluvial/tidal flooding remain adequate. 
- vegetated terraces; wall-mounted options such as timber ledges</t>
  </si>
  <si>
    <t>Continue to achieve sustainable flood mitigations for surface water
flooding from new developments</t>
  </si>
  <si>
    <t>Continue to deliver sustainable flood mitigations for surface water flooding in the public realm:
- Currently considered for all highways projects</t>
  </si>
  <si>
    <t>Implement flood risk mitigations on Council housing estates as part of investment and improvement programmes.</t>
  </si>
  <si>
    <t>Work with relevant regional partners to deliver a holistic system for water management.</t>
  </si>
  <si>
    <t>Through planning, deliver where feasible, circular water systems that reuse grey water in new development, and integrated water management strategies (IWMS) in large-scale developments.</t>
  </si>
  <si>
    <t>Meter water usage across council buildings and install water saving devices.</t>
  </si>
  <si>
    <t>Encourage water meters in private buildings, and promote water efficiency.</t>
  </si>
  <si>
    <t>Introduce water conservation measures in parks and grounds maintenance practices.</t>
  </si>
  <si>
    <t>Fit water saving devices in Council homes and estates, through engagement with tenants and voids process.</t>
  </si>
  <si>
    <t>Work with regional and national partners including the London Resilience Forum to understand and mitigate risks to food supply, and from changing pests and diseases for London.</t>
  </si>
  <si>
    <t>Ensure local emergency plans address risks to food availability.</t>
  </si>
  <si>
    <t>Maintain and build on food resilience networks developed in response to Covid-19, to ensure effective redistribution of food when needed, and substantially reduce food waste in the borough (see Things we use, food and waste workstream).</t>
  </si>
  <si>
    <t xml:space="preserve">Work with residents and businesses to design, implement and maintain parklets and Play Streets. There are approximately 50 Play Streets a year – aiming for 80 a year. </t>
  </si>
  <si>
    <t>Audit public owned land to identify suitable sites for planting initiatives, in a way that maximises carbon sequestration, biodiversity gain, local food production and community engagement (eg Forest Gardens, Community Growing projects)</t>
  </si>
  <si>
    <t>Ensure that all new corporate buildings are actively designed to support the health and well-being of users, utilising biophilic design principles and providing access to high quality green space where possible</t>
  </si>
  <si>
    <t>Align the new emerging local development framework to support delivery of the council’s climate emergency response, to include greater emphasis on the importance a natural capital approach and enhancing biodiversity</t>
  </si>
  <si>
    <t>Develop proposals to implement biodiversity net gain as a requirement for all new developments</t>
  </si>
  <si>
    <t>Engage with park user groups and look for opportunities to collaborate further on this agenda</t>
  </si>
  <si>
    <t>Promote ‘Plant a tree’ initiatives and other projects (eg wildlife and forest gardens) to enable residents, through the borough’s extensive network of private gardens, to increase tree cover, improve and enhance Harrow’s biodiversity, and meet more food demand through local production</t>
  </si>
  <si>
    <t>Develop a resilience and adaptation plan to run alongside this strategy, in order to plan for climate change impacts</t>
  </si>
  <si>
    <t>Ensure ongoing effectiveness of the Havering Community Flood Warden Scheme and the Major Emergency Plan (MEP) in allowing the Council to address any climate change scenarios and flood risks in the borough.</t>
  </si>
  <si>
    <t>Identify and introduce improved flood management processes and ensure they are balanced with developmental and regeneration needs as part of Havering’s ongoing responsibility to represent North East London Councils on the London Risk Advisory Group and North East London Flood Partnership Group.</t>
  </si>
  <si>
    <t>Continue close monitoring and recording of blocked culverts, flooding issues and the rise of safety requirements across the borough and allocating funding for maintaining cleared culverts.</t>
  </si>
  <si>
    <t>Ensure extreme climatic conditions and effects of climate change are factored into risk assessments and risk registers for services.</t>
  </si>
  <si>
    <t>Deliver the Council’s Surface Water Management Plan (SWMP) and establish a Sustainable Urban Drainage System (SUDS) approval body to carry out responsibilities relating to flooding, extreme weather and climate change adaptation.</t>
  </si>
  <si>
    <t>Ensure plans are in place to address the added impact of climate change on issues of disease, food safety, waste and climateenhanced pandemics.</t>
  </si>
  <si>
    <t>Continue to evaluate and address financial and insurance risks relating to climate change.</t>
  </si>
  <si>
    <t>Work with the community to develop a green forum and to encourage involvement within parks and support of the borough’s Friends of Parks groups.</t>
  </si>
  <si>
    <t>Deliver the Council’s Parks and Open Spaces Strategy in relation to water, air and local environment quality.</t>
  </si>
  <si>
    <t>Develop a programme to plant at least 250 trees per year on Havering land and highways.</t>
  </si>
  <si>
    <t>Promote wildlife corridors as part of the wider landscape strategy and encourage the provision of appropriate species of broad-leaved trees on streets / and in urban areas to provide shade and mitigate adverse temperatures.</t>
  </si>
  <si>
    <t>Identify new premises for the pollution prevention and control service and liaise with water authorities and water companies to ensure that people in Havering have access to safe and clean drinking water.</t>
  </si>
  <si>
    <t>To ensure no new development is built in high and medium flood risk areas unless absolutely necessary and only then when flood risk management is properly understood and mitigated in accordance with council flood policy.</t>
  </si>
  <si>
    <t>To ensure that wherever possible during development, existing trees are retained. Where they cannot be retained, new trees should be planted to facilitate carbon gain.</t>
  </si>
  <si>
    <t>To identify and promote opportunities for the increased provision of allotments.</t>
  </si>
  <si>
    <t xml:space="preserve">To put in place a water efficiency strategy for all Council operations (such as green space watering, depot operations and corporate buildings) then monitor, record and report year on year savings. </t>
  </si>
  <si>
    <t>To ensure the Council’s flood resilience and management work incorporates a changing climate and that the Council’s own land and property decisions consider the need to make space for water.</t>
  </si>
  <si>
    <t>To run an annual campaign to raise awareness of the impacts of reducing green spaces, paving over gardens and increasing hardstanding.</t>
  </si>
  <si>
    <t>To develop a tree and green space management strategy that supports and accounts for the offsetting objectives and commitments.</t>
  </si>
  <si>
    <t xml:space="preserve">Understand and increase current carbon sequestration through increased planting and changes to green space management. </t>
  </si>
  <si>
    <t xml:space="preserve">Increase the number of trees, particularly in urban areas to complement objectives to improve air quality and promote urban wildlife. </t>
  </si>
  <si>
    <t>To exploit opportunities to increase carbon sequestration to maximise opportunities for biodiversity and flood risk management.</t>
  </si>
  <si>
    <t>Full review of Local Plan including strategic policies relating to environmental quality and green/blue infrastructure provision in order to help shape places in ways that contribute to radical reductions in greenhouse gas emissions, minimise vulnerability and improve resilience, encourage the reuse of existing resources, and support renewable and low carbon energy and associated infrastructure (as per NPPF para 148). This will include undertaking a zero-carbon assessment of the Local Plan which will review the existing climate change mitigation and adaptation policies and understand how they can be updated and implemented across the borough. This will also consider the policies put forward by the Mayor of London in the London Plan and consider how Hounslow can deliver the Mayor’s vision for a zero-carbon city. (DI)</t>
  </si>
  <si>
    <t>Develop and approve the Biodiversity and Greening the Borough Action Plans which will set out our aspirations for increasing the amount of green infrastructure in the borough, including significantly increasing tree cover and accelerating the implementation of sustainable urban drainage schemes (SUDS) on the highway. (DI)</t>
  </si>
  <si>
    <t>Undertake an assessment of the risks that climatic events pose on the Borough and its residents, and the opportunities available to prepare and respond. This will result in the development and implementation of the most practical and cost-effective actions that will enable the borough to adapt to the impacts from climate change. (DI)</t>
  </si>
  <si>
    <t>Implement Biodiversity and Greening the borough action plans. (DI) (F)</t>
  </si>
  <si>
    <t>Implement the recommendations from the climatic events risk assessment. (DI) (F)</t>
  </si>
  <si>
    <t>Review and renew Biodiversity and Greening the borough action plans. (DI) (P) (F)</t>
  </si>
  <si>
    <t>Encourage community kitchen garden schemes and indoor markets for the sale of local goods. Promote the growth of local produce on disused lands, such as the community project piloted at Harlech Gardens. (DI)</t>
  </si>
  <si>
    <t>Replace grounds maintenance equipment, e.g. the council has been trialling electric blowers and strimmers.</t>
  </si>
  <si>
    <t>Replace diesel generators with emissions-free alternatives such as battery packs or fuel cells in our non-road mobile machinery.</t>
  </si>
  <si>
    <t>Install electricity supply points at locations where there is regular need, such as parks with frequent events.</t>
  </si>
  <si>
    <t>We will aim to increase the canopy cover in the borough from 25% to 27% by 2030 by protecting our tress and open spaces and increasing our woodland in line with our Biodiversity Action Plan.</t>
  </si>
  <si>
    <t>Continue to protect and improve our natural environment as outlined in our Biodiversity Action Plan.</t>
  </si>
  <si>
    <t>Provide guidance to developers on how to comply with planning policies that seek to maximise biodiversity gains.</t>
  </si>
  <si>
    <t>Condition appropriate recommendations in ecological submissions from developers.</t>
  </si>
  <si>
    <t>Identify new opportunities to increase the amount of green infrastructure on all council public realm developments.</t>
  </si>
  <si>
    <t>Implement the Biodiversity Action Plan.</t>
  </si>
  <si>
    <t>Investigate feasibility for reallocating some parking spaces to become parklets.</t>
  </si>
  <si>
    <t>Continue to investigate opportunities for new community kitchen gardens projects. Residents and community groups will be encouraged to grow seasonal fresh fruit and vegetables.</t>
  </si>
  <si>
    <t>Support the delivery of sustainable drainage systems (SUDS) both in new developments and through retrofitting.</t>
  </si>
  <si>
    <t>Support schools in adopting food growing gardens on their grounds.</t>
  </si>
  <si>
    <t>Continue expanding and planting fruit trees and native hedges surrounding kitchen gardens and disused/underused spaces. Planting of street planters and pocket parks with a variety of plants to help capture pollution.</t>
  </si>
  <si>
    <t>Increase access to and connection with nature by identifying and addressing the barriers faced by the people living and working in the Borough. Reduce the inequalities in access to green space.</t>
  </si>
  <si>
    <t>Expand the bee superhighway project across the borough.</t>
  </si>
  <si>
    <t>Install energy gardens on tube stations starting with North Kensington.</t>
  </si>
  <si>
    <t>Improve the Boroughs parks and green spaces for wildlife and people.</t>
  </si>
  <si>
    <t>Work with schools and other education providers to deliver outdoor environmental education.</t>
  </si>
  <si>
    <t>Expand the conservation volunteering offer across the borough. Work with residents, partners, landowners, volunteers, and visitors to support the thriving of nature.</t>
  </si>
  <si>
    <t>Plant more trees across the borough.</t>
  </si>
  <si>
    <t>Work with partners to ensure that schools, hospitals, fire and police stations are protected from flooding and extreme heat, so that they can keep working during emergencies.</t>
  </si>
  <si>
    <t>Further develop the borough’s flood resilience plan with our partners and residents, ensure permeable surfaces in planning, and provide information and support to residents to assist them to introduce ‘permeable’ surfaces to allow soakaway</t>
  </si>
  <si>
    <t>Ensure broader engagement is held with developers at an early stage of planning proposals, to ensure designs include the maintenance of vegetation and opportunities to include sustainable drainage systems, where possible.</t>
  </si>
  <si>
    <t>Ensure requirements of the new Environment Bill are met by developers in Kingston to meet Biodiversity Net Gain standards. [The Environment Bill will require a 10% Biodiversity Net Gain to be secured through planning applications. This should enable habitat creation locally. As well as being secured through planning, the implementation should be monitored and reported on to ensure the benefit is delivered]</t>
  </si>
  <si>
    <t>Work with partner organisations to improve management and maintenance of existing water bodies and seek opportunities to create new wetland areas in conjunction with sustainable urban drainage schemes. [This could include for example the creation of new ponds within our parks, and creation of larger wetland areas within some of our nature reserves such as Tolworth Court Farm Fields. Schemes like this can improve the capacity of the land to store water, reducing the risk of flooding, capture more carbon and bring benefits for air and water quality as well as habitat creation ]</t>
  </si>
  <si>
    <t>Create a biodiversity partnership, involving expertise from key local stakeholders, to develop a resilient and inclusive biodiversity action plan to protect and enhance Kingston's biodiversity and embrace nature based solutions to climate change.</t>
  </si>
  <si>
    <t>Develop guidance and a validation checklist for Council planners and developers to use in order to adopt the “mitigation hierarchy” and ensure biodiversity net gain is achieved from new developments. [The mitigation hierarchy is a tool that guides users towards limiting as far as possible the negative impacts on biodiversity from development projects. It is based on a principle of avoid, mitigate, restore and finally offset where this is the only option]</t>
  </si>
  <si>
    <t>Update records of Tree Preservation Orders to support robust decision making and reporting around privately owned tree stock in the borough. [Tree Preservation Orders are placed on trees with significant value to ensure protection from poor management and maintenance and inappropriate removal]</t>
  </si>
  <si>
    <t>Identify and review baseline documents and studies which evaluate the natural capital within the borough. [Natural capital is the total benefit to the community from the natural resources within its area. This exercise will help the council to establish an effective baseline against which to measure the impact of different projects including tree planting and biodiversity improvements]</t>
  </si>
  <si>
    <t>Adopt alternative management strategies which work to maximise the biodiversity potential of the public realm across the borough, this includes:
- the Wildways strategy on highways grassland verges
- the Pollinator Parks strategy which focuses on the borough’s parks as well
- the BioBed strategy which encourages planting for pollinators, inline with the RHS pollinator accreditation, and embracing green infrastructure in our more urbanised areas.
- Creating multifunctional spaces that can deliver their primary social role as well as securing a range of ecosystem services.
[This can be achieved through identifying areas to establish wildflower meadows, rough grassland, wildlife ponds, native hedgerows and small woodlands.]</t>
  </si>
  <si>
    <t>Continue to plant trees in our roads and parks at a minimum of 500 per year. [Our current commitment is to planting 2000 trees between 2018 and 2022, which is nearly complete. As a minimum we would continue this rate of planting at 500 new trees each year]</t>
  </si>
  <si>
    <t>Develop conservation management plans for nature reserves across the borough, and where possible integrate rewilding principles and nature based solutions to climate change. [These plans will be inline with the boroughs Biodiversity Action Plan and Local Nature Recovery Strategy. Tolworth Court Farm has the potential to be a flagship site for the borough]</t>
  </si>
  <si>
    <t>Reduce the amount of chemicals used to treat weeds while assessing the costs, benefits and the practical
application of chemical-free weed control in Kingston.
[Glyphosate is currently used, within government guidelines, to control weeds, moss and algae on our roads and pavements and hard surfaces within parks. There is concern around the impact of herbicides on the natural environment and human health. Our aim therefore, is to further reduce the amount of chemicals used. Other chemical free methods of treating weeds are available such as manual removal/treatment or spraying with “hot foam” - alternatives are generally more expensive and may not be as effective]</t>
  </si>
  <si>
    <t>Plant trees that are drought resistant, reduce water runoff and support local biodiversity. [Locations and species for new trees planted would be chosen to maximise benefit to local biodiversity, air quality and resilience to changing weather conditions to ensure a good survival rate]</t>
  </si>
  <si>
    <t>10% of all rainwater on impermeable surfaces in Lambeth to be sustainably managed by 2030.</t>
  </si>
  <si>
    <t>Develop and deliver a borough-wide heat mitigation plan to reduce the risk of extreme heat impacts on vulnerable groups.</t>
  </si>
  <si>
    <t>Enable 25% of kerbside space on Lambeth streets to be allocated to uses that enhance community and business resilience to climate change e.g. tree planting, Suds, cycle parking, children’s play, parklets, shared spaces.</t>
  </si>
  <si>
    <t>At least 30% of open land and waterways in Lambeth is naturalised for the benefit of wildlife by 2030, including phasing out pesticide use by 2023. Community groups are supported by the council, landowners and the VCS to manage land in a way that benefits people and nature.</t>
  </si>
  <si>
    <t>All new development incorporates space for nature, designing in green infrastructure and achieving at least a 10% increase in biodiversity on each site.</t>
  </si>
  <si>
    <t>Increase the amount of resilient, green coverage* in Lambeth by 15% by 2028, ensuring that everyone lives within 400m of high-quality green infrastructure, with wildlife networks throughout the borough.</t>
  </si>
  <si>
    <t>1.2.9 Review water consumption across the corporate estate.  Identify and publish targets to improve performance as part of the annual use of resources statement described in 1.1.2.</t>
  </si>
  <si>
    <t>2020/21 ££ SGM for Asset Strategy &amp; Technical Support</t>
  </si>
  <si>
    <t>1.3.9 Prioritise the procurement and use of electric tools rather than petrol in the parks service.</t>
  </si>
  <si>
    <t>1.3.10 Identify opportunities to reduce the carbon intensity of our resurfacing work including increased use of ‘warm mix’ and work with the regional officers group, The London Technical Advisers Group (LoTag), to identify and integrate best practice into highway management in Lewisham.</t>
  </si>
  <si>
    <t>2020/21 ££ SGM Highways and Transport</t>
  </si>
  <si>
    <t>1.3.11 Review the Council’s outdoor events and identify opportunities to remove avoidable carbon emissions, for example replacing diesel generators with zero carbon alternatives.</t>
  </si>
  <si>
    <t>2020/21 ££ Director of Culture and Community Development</t>
  </si>
  <si>
    <t>1.3.14 Review planting schemes outside corporate buildings to reduce the use of short term plants chosen for appearances and promote the use of plants with greater climate adaptation resilience and biodiversity benefits particularly for bees, moths, butterflies and other pollinators.</t>
  </si>
  <si>
    <t>2020/21 ??££ SGM Green Scene</t>
  </si>
  <si>
    <t>2.2.6 Develop a draft Sustainable Estate Parks and Gardens strategy.</t>
  </si>
  <si>
    <t>2020/21 £ Lewisham Homes</t>
  </si>
  <si>
    <t>4.1.1 Use an evidenced-based approach to increasing tree stocks, tree canopy and linear metres of hedgerow. Explore ‘self-funding’ models proposed by local community organisations. We will work with local community organisations to develop the concept of a new Lewisham Climate Emergency Tree initiative. We will carry out a scoping exercise in partnership with the Healthy Neighbourhoods programme to identify new potential locations for trees and to identify the right kind of tree for the right location seeking to increase street tree canopy cover in areas with a deficiency of street trees. We will advise developers on the right kind of trees for new developments to maximise the ecological and adaptive benefits.</t>
  </si>
  <si>
    <t>4.1.2 Review Lewisham’s Flood Risk Management Strategy to promote sustainable drainage solutions including new flood storage areas in green spaces, flood risk mitigation interventions at areas at high risk and development of tree pits and other storage solutions for surface water flooding.</t>
  </si>
  <si>
    <t>2020/21 £ (future actions cost unknown) Director of Regeneration &amp; Place</t>
  </si>
  <si>
    <t>4.1.3 Develop highways-based Sustainable Urban Drainage solutions to reduce the risk of surface water flooding reduce pressures on highways drainage.</t>
  </si>
  <si>
    <t>4.1.4 Refuse requests for installation of crossovers on the footway to accommodate parking on new front driveways unless there is evidence that planning consent is obtained and the driveway is permeable and/or drainage discharges to a soft landscaped area.</t>
  </si>
  <si>
    <t>4.1.5 Where appropriate and safe to do so, reduce the amount of waste transported to recycling centres by managing waste in the park it was generated in e.g. use dead leaves as mulch on shrub beds.</t>
  </si>
  <si>
    <t>4.1.6 Work with local user groups to support the implementation of projects designed to benefit locally appropriate biodiversity and engagement.</t>
  </si>
  <si>
    <t>4.1.7 Develop an integrated approach to green infrastructure across the public realm across our work on parks, highways, regeneration, housing and through our planning function.</t>
  </si>
  <si>
    <t>4.1.8 Review and develop the Council’s response to prolonged period of high temperatures to inform and support the Council’s emergency response process. This will include ‘cool’ refuges in public buildings, identifying at risk groups and implications for relevant service teams.</t>
  </si>
  <si>
    <t>2020/21 £ Emergency Planning Business Continuity Manager</t>
  </si>
  <si>
    <t>4.1.9 Adopt a new Local Plan that will seek to ensure that all development proposals identify and retain existing habitats and features of biodiversity value. Use the new Local Plan to drive positive gains for biodiversity, particularly in areas that are deficient in public access to nature conservation.</t>
  </si>
  <si>
    <t>2020/21 £ Director of Planning</t>
  </si>
  <si>
    <t>Merton will aim to increase tree cover by 10%45 by 2050, potentially equivalent to planting around 800 trees every year to 2050. The main opportunities to plant trees are likely to be on private land such as gardens, which hold around two thirds of the trees in Merton.</t>
  </si>
  <si>
    <t>The Council will plant new trees on public land and council-managed green spaces, and take opportunities to introduce sustainable drainage systems and green verges to 2050.</t>
  </si>
  <si>
    <t>£ The Council will work with organisations to develop a tree strategy by 2022, to increase tree cover by 10% to 2050 and increase public participation.</t>
  </si>
  <si>
    <t>By 2020, the Council will review planning policies to ensure that, where possible, new developments protect existing vegetation, and add new green cover to mitigate the impacts of climate change such as overheating, flooding and loss of biodiversity.</t>
  </si>
  <si>
    <t>Improve the overall provision and accessibility of green space in the borough.</t>
  </si>
  <si>
    <t>Achieve net gains in biodiversity.</t>
  </si>
  <si>
    <t>Improve data on existing green and blue (i.e. water) infrastructure and open spaces, so that development decisions can be better informed and lead to more or better green spaces.</t>
  </si>
  <si>
    <t>Review all maintenance operations within the parks and open spaces portfolio, surveying wildlife habitats and addressing any historical maintenance issues.</t>
  </si>
  <si>
    <t xml:space="preserve">July 2020
</t>
  </si>
  <si>
    <t>Development of habitat management plans for East Ham Nature Reserve, waterbodies and woodland areas.</t>
  </si>
  <si>
    <t>Develop a 10-year Parks and Green Spaces Strategy and investment plan.</t>
  </si>
  <si>
    <t>Address any current tree management issues.</t>
  </si>
  <si>
    <t>Deliver the 2020-21 tree planting programme.</t>
  </si>
  <si>
    <t>Develop a 10-year borough Tree and Woodland Strategy and investment plan.</t>
  </si>
  <si>
    <t>Develop within the Flood Risk Management Strategy an approach to sustainable drainage in the borough across public and private sector land and developments.</t>
  </si>
  <si>
    <t>Map climate change vulnerability issues and adaptation opportunities within the borough, including flood risk and overheating analysis Heatwave action planning for Newham in light of the Covid 19 impacts.</t>
  </si>
  <si>
    <t>March 2021
June 2020</t>
  </si>
  <si>
    <t>Local Greening and Environmental Enhancement Projects</t>
  </si>
  <si>
    <t>Scope opportunities for developing a Green and Blue Infrastructure Plan.</t>
  </si>
  <si>
    <t>Work with partners to continue to support our local communities in adapting and addressing climate change.</t>
  </si>
  <si>
    <t>Identify and implement water saving measures that can be put in place across the organisation, including technological developments which may help to increase the efficiency of water use and investigate measures to monitor leaks and consumption</t>
  </si>
  <si>
    <t>Investigate water reuse approaches that could be used in Council buildings (e.g grey water and rain water)</t>
  </si>
  <si>
    <t>Maintain a rolling programme of leak detection and swiftly repairing water supply pipes to reduce leakage.</t>
  </si>
  <si>
    <t>Deliver the Local Biodiversity Action Plan (LBAP).</t>
  </si>
  <si>
    <t>Raise awareness and promote behaviour change around importance of biodiversity and actions that can be taken to done to help (e.g. not concreting over front gardens, planting native species in gardens, encouraging wildlife)</t>
  </si>
  <si>
    <t>Work with schools to identify opportunities for ‘rewilding’ school playing fields</t>
  </si>
  <si>
    <t>Cease installation of artificial grass on Council facilities (with the exception of purpose built sports facilities)</t>
  </si>
  <si>
    <t>Identify capacity and plant additional trees across the borough</t>
  </si>
  <si>
    <t>Adhere to tree planting policy</t>
  </si>
  <si>
    <t>Identify key impact areas for tree planting, with a focus on mitigation of climate change effects</t>
  </si>
  <si>
    <t>Encourage planting of appropriate
trees in private gardens</t>
  </si>
  <si>
    <t>Utilise Friends Groups to help the community support and nurture trees in their local area.</t>
  </si>
  <si>
    <t>Identify and celebrate Veteran and Heritage trees through link to great London trees and include in educational material and walks.</t>
  </si>
  <si>
    <t>Ensure planning policies are robust in protecting existing trees</t>
  </si>
  <si>
    <t>Further encourage use of and promote benefits of parks and open spaces</t>
  </si>
  <si>
    <t>Identify improvements to parks facilities in partnership and consultation with Friends Groups and borough residents</t>
  </si>
  <si>
    <t>Continue to trial non-chemical weed treatments for turf in parks</t>
  </si>
  <si>
    <t>Increase the area of meadows in parks</t>
  </si>
  <si>
    <t>Naturalise existing meadows</t>
  </si>
  <si>
    <t>Reduce usage of peat in parks by trialling peat-free hanging baskets</t>
  </si>
  <si>
    <t>Undertaking soft market testing for the possibility of the next floral display contract beginning in 2021</t>
  </si>
  <si>
    <t>As part of Local Plan review promote green infrastructure as playing a critical role in increasing London’s capacity to adapt to climate change (e.g. during droughts, heatwaves, heavy rainfall events etc).</t>
  </si>
  <si>
    <t>As part of Local Plan review adopt new approaches to the design and management of green space (i.e. drought resistant vs native plants etc.)</t>
  </si>
  <si>
    <t>Work with TfL and National rail to identify opportunities for installing green walls near railway lines</t>
  </si>
  <si>
    <t>Use our Local Plan to apply planning solutions to flood risk management wherever possible by steering vulnerable development away from areas affected by flooding in accordance with the NPPF Sequential Test.</t>
  </si>
  <si>
    <t>Promote green infrastructure to act as flood storage areas, holding large volumes of water in temporary ponds to protect built up areas from flooding.</t>
  </si>
  <si>
    <t>Update the Strategic Flood Risk Assessment so we have up to date evidence on flood risk for the borough</t>
  </si>
  <si>
    <t>Identify the most vulnerable people in the areas most at risk of flooding from climate change</t>
  </si>
  <si>
    <t>Update Local Flood Risk Management Strategy</t>
  </si>
  <si>
    <t>Identify opportunities for reducing runoff and improving storage capacity and highlight to businesses and residents</t>
  </si>
  <si>
    <t>Campaign for water waste meters for all households and businesses</t>
  </si>
  <si>
    <t>Exploring the costs and opportunities for trial rain gardens</t>
  </si>
  <si>
    <t>Work closely with the South West London Flood Group, the Environment Agency, the Local Resilience Forum and the Drain London Forum on flooding developments</t>
  </si>
  <si>
    <t>Ensure that Richmond is complying with its Lead Local Flood Authority duties and responsibilities</t>
  </si>
  <si>
    <t>Maintain and improve good working relationships and collaboration with external organisations to help maintain the quality of our local waterways</t>
  </si>
  <si>
    <t>Provide Sustainable Drainage Systems (SuDS) using identified funding from Thames Water</t>
  </si>
  <si>
    <t>Q4 2024/25</t>
  </si>
  <si>
    <t>Q2 2019/20</t>
  </si>
  <si>
    <t>Increasing the number and quality of trees in the borough</t>
  </si>
  <si>
    <t>Felling trees only as a last resort when they are diseased, dying or dangerous.</t>
  </si>
  <si>
    <t>Increase green corridors across the borough.</t>
  </si>
  <si>
    <t>Remove all use of pesticides and Ban their use on private developments</t>
  </si>
  <si>
    <t>Create and support community rewilding and meadowing schemes</t>
  </si>
  <si>
    <t>Create 'biodiversity' grant, awarded to best local scheme bid</t>
  </si>
  <si>
    <t>Create 'green routes' online map, showing routes to schools and other local places with greatest biodiversity</t>
  </si>
  <si>
    <t>Provide bat and nesting bird protection tools to residents on estates</t>
  </si>
  <si>
    <t>Identify car parking space with the lowest usage that could be rewilded</t>
  </si>
  <si>
    <t>double the trees on council owned land</t>
  </si>
  <si>
    <t>Provide biodiversity protection and maintenance training to residents for free</t>
  </si>
  <si>
    <t>promote forest school’s programmes</t>
  </si>
  <si>
    <t>ACCELERATED: Use the Climate Just framework to work with people identified as being vulnerable, as well as with the community and voluntary sector and places such as care homes and hospitals to build knowledge and action when there is a risk of heat waves, excess cold or flooding.</t>
  </si>
  <si>
    <t>EXISTING: Continue to progress detailed designs and establish the financial feasibility for flood alleviation schemes in the four priority areas: Beddington Gardens, Worcester Park, Wallington Station and South Beddington.</t>
  </si>
  <si>
    <t>UPDATED: Deliver the ‘SuDS1 in Sutton Schools’ project, which will introduce natural drainage features to reduce flood risk in playgrounds as well as the local area. The project will provide educational resources for learning.</t>
  </si>
  <si>
    <t>UPDATED: Work with the voluntary sector to build community resilience in addressing climate change and tackle inequality e.g. ward coordinators, Local Committees.</t>
  </si>
  <si>
    <t>Support the delivery of the River Wandle and Beverly Brook Catchment Plans to achieve Water Framework Directive targets.</t>
  </si>
  <si>
    <t>NEW: Work with the GLA and Public Health England on emergency planning for heatwaves. Response mechanisms will include ‘cool’ spaces in public buildings and assets.</t>
  </si>
  <si>
    <t>NEW: Implement the Parks and Open Spaces Strategy. This is a major programme of business as usual activities, re-engineering processes and methods of parks maintenance, and projects.</t>
  </si>
  <si>
    <t>NEW: Prepare and review parks management plans, starting with the major parks.</t>
  </si>
  <si>
    <t>EXISTING: Using Local Plan data, work with local people to create green spaces and plant trees where there is a deficit.</t>
  </si>
  <si>
    <t>EXISTING: Support the creation by the community of pocket parks, community gardens and food growing, and the ‘meanwhile use’ of spaces.</t>
  </si>
  <si>
    <t>NEW: Deliver the Biodiversity Strategy Action Plan.</t>
  </si>
  <si>
    <t>EXISTING: Monitor and advise on the creation of new wildlife habitat through the restoration of Beddington Farmlands.</t>
  </si>
  <si>
    <t>EXISTING: Provide biodiversity education to 5,000 people each year (3,500 school aged children).</t>
  </si>
  <si>
    <t>UPDATED: Publish a list of trees good for biodiversity and a range of locations, to guide developers and residents when planting trees.</t>
  </si>
  <si>
    <t>UPDATED: Plant 2000 trees each year.</t>
  </si>
  <si>
    <t>UPDATED: Support community groups who want to plant trees - help with bidding, give advice and organise planting events.</t>
  </si>
  <si>
    <t>UPDATED: Promote gardening for wildlife and biodiversity as part of the annual ‘Sutton in Bloom’ competition.</t>
  </si>
  <si>
    <t>NEW: Include sustainable drainage in every road improvement scheme.</t>
  </si>
  <si>
    <t>EXISTING: Implement Local Plan policies 26c (biodiversity) and 33b (climate change adaptation). Compliance is reported in the Annual Monitoring Report (AMR).</t>
  </si>
  <si>
    <t>EXISTING: Maximise opportunities to exceed Local Plan requirements for increasing overall green space coverage and improving the Green Space Factor score by including green space, habitats, landscaping, planting, trees and sustainable drainage retrofit etc: in private developments, through the planning process; as part of major investments e.g. Sutton Town Centre, estate regeneration projects; in estate renewal projects and council housing schemes; in transport / Local Implementation Plan schemes; in relevant Business Improvement District projects; in flooding schemes; in other council-led schemes e.g. schools; and in the Public Realm Design Guide. Report through the Authority Monitoring Report.</t>
  </si>
  <si>
    <t>EXISTING: Deliver the Local Plan Policy 25b (open spaces)3 on allotments and promote allotment plot availability.</t>
  </si>
  <si>
    <t>EXISTING: Identify if there are cost-effective options to improve the Council’s water efficiency in its buildings (e.g. toilets, taps).</t>
  </si>
  <si>
    <t>EXISTING: Review water usage in services using high volumes of water e.g parks.</t>
  </si>
  <si>
    <t>From autumn 2020/21</t>
  </si>
  <si>
    <t>Project completion scheduled for Autumn 2021.</t>
  </si>
  <si>
    <t>5 year programme of works from 2020-2025.</t>
  </si>
  <si>
    <t>From 2020/21</t>
  </si>
  <si>
    <t>2020 - 2025</t>
  </si>
  <si>
    <t>Ongoing to 2023</t>
  </si>
  <si>
    <t>Each summer</t>
  </si>
  <si>
    <t>As part of planned programme works.</t>
  </si>
  <si>
    <t>2021/22</t>
  </si>
  <si>
    <t>Tree planting schemes. Increase tree planting on Council owned land and parks; carry out surveys to establish where trees can be planted. It is not possible to plant enough trees to meaningfully offset total emissions, so as many trees as possible should be planted.</t>
  </si>
  <si>
    <t>Work with parks provider to develop an environmental and sustainability action plan</t>
  </si>
  <si>
    <t>Establish a trial of sustainable planting on site at Wandsworth Town Hall</t>
  </si>
  <si>
    <t>Working with our contractors to develop a sustainable planting programme from 2021 and to be reflected in the Grounds, Maintenance, Horticulture and Arboricultural contracts</t>
  </si>
  <si>
    <t>Identify and implement water saving measures that can be put in place across the organisation</t>
  </si>
  <si>
    <t>Investigate water reuse approaches that could be used in Council buildings (e.g  grey water and rain water)</t>
  </si>
  <si>
    <t>Introduce water butts, or other appropriate mechanisms, to conserve water and to support sustainable maintenance of our parks, open spaces and allotments</t>
  </si>
  <si>
    <t>Increase the number of Green Flag awards for Wandsworth parks</t>
  </si>
  <si>
    <t>Encourage community gardens or plant more on council- owned properties to increase biodiversity / local wildlife.</t>
  </si>
  <si>
    <t>Examining approaches to discourage the destruction of biodiversity in gardens, such as the paving of front gardens. Produce guidance for residents on how to create rainwater gardens as an alternative to paving over front gardens.</t>
  </si>
  <si>
    <t>Encourage planting of trees in private gardens</t>
  </si>
  <si>
    <t>Identify and celebrate Veteran and Heritage trees through link to great London trees, work with Friends Groups/MACs and include in educational material and walks</t>
  </si>
  <si>
    <t>Raise awareness and promote behaviour change around importance of biodiversity and actions that can be taken to done to help (e.g. not concreting over front gardens, planting native species in gardens, encouraging wildlife and pollinators)</t>
  </si>
  <si>
    <t>Achieve net increase in the number of trees within the regeneration areas</t>
  </si>
  <si>
    <t>Promote green infrastructure as playing a critical role in increasing London’s capacity to adapt to climate change (e.g. during droughts, heatwaves, heavy rainfall events etc).</t>
  </si>
  <si>
    <t>Adopt new approaches to the design and management of green space (i.e. drought resistant vs native plants etc.)</t>
  </si>
  <si>
    <t>Plant 540 trees by April 2020, with 80 trees given to community organisations to plant on their own land</t>
  </si>
  <si>
    <t>Plant 1,000 street trees</t>
  </si>
  <si>
    <t>Produce a refreshed Tree Strategy</t>
  </si>
  <si>
    <t>Relaunch tree planting information leaflets, including information on trees for residential gardens</t>
  </si>
  <si>
    <t>Ensure trees management approaches ensure long term survival of trees and reduces need to cut down mature trees.</t>
  </si>
  <si>
    <t>Explore the feasibility and value in carrying out an ecosystem services study, which reflects the distinct characteristics of each part of the borough e.g parks, open spaces, common land.  In so doing, to identify existing trees and areas of biodiversity, the impact they have, options for improvement to support buildings and communities as part of climate resilience.</t>
  </si>
  <si>
    <t>Develop a biodiversity action plan to promote and protect biodiversity across the borough. As part of action plan develop and produce literature as guidance and advice for residents on measures they can take to nurture wildlife in their residential gardens</t>
  </si>
  <si>
    <t>Identify the opportunities to provide sustainable drainage systems to improve surface water flooding on the highway network</t>
  </si>
  <si>
    <t>Investigate new and innovative use of SUDS in the borough, such as the creation of rain gardens</t>
  </si>
  <si>
    <t>Ensure that Wandsworth is complying with its Lead Local Flood Authority duties and responsibilities</t>
  </si>
  <si>
    <t>Continue to support the work of the Tideway project.</t>
  </si>
  <si>
    <t>Seek to ensure the Local Plan includes a clear strategy and policies for climate change adaptation, including measures to address flood risk and management of flood zones, sustainable drainage systems, and green infrastructure as part of new developments.  Subject to feasibility, viability, consultation and examination.</t>
  </si>
  <si>
    <t>Seek to promote the borough’s green infrastructure network as a key component of place making, including the multiple benefits of providing habitats for species (biodiversity) as well as supporting healthy living environments through providing, for example, urban cooling, local flood risk management, carbon sequestration, and local access to shady outdoor space. This also includes a continued protection of existing green spaces to ensure these are not lost as a result of development proposals as set out in the National Planning Policy Framework.</t>
  </si>
  <si>
    <t>Setting out in policies green infrastructure requirements, e.g. developments will be required to demonstrate how they contribute to the wider green infrastructure network, e.g. through the delivery of on-site green spaces, tree planting, green/brown roofs, green walls, rain gardens etc. where feasible, and that urban greening measures should be integral to planning the layout and design of a development (in this context, the Mayor of London as part of its new draft London Plan will require boroughs to develop its Urban Greening Factor model)</t>
  </si>
  <si>
    <t>Subject to the Environment Bill progressing, developing the Council’s approach in policy and implementation to securing biodiversity net gain</t>
  </si>
  <si>
    <t>Create a borough-wide ‘gardens competition’ to promote biodiversity in gardens</t>
  </si>
  <si>
    <t>Q2
2020/21</t>
  </si>
  <si>
    <t>Maintain, plant, and protect council trees to support a long-term increase in tree canopy cover, targeting a 10% increase of existing cover by 2050 (in line with Greater London Authority targets).</t>
  </si>
  <si>
    <t>Inspire residents, communities, and organisations to increase tree planting on private land in support of the ‘Queen’s Green Canopy’ campaign for the Platinum Jubilee in 2022.</t>
  </si>
  <si>
    <t>In 2022, create a Public Realm SPD setting out detailed guidance on greening within public realm schemes to help enhance carbon sinks and provide climate resilience benefits (e.g., shading and flood alleviation) as well as biodiversity co-benefits.</t>
  </si>
  <si>
    <t xml:space="preserve">By 2023, undertake an assessment of Westminster's green and open spaces to inform a Green Infrastructure Strategy. </t>
  </si>
  <si>
    <t xml:space="preserve">Leverage local investment to expand the network of local green spaces and enhance biodiversity, building on the successful ‘Wild West End’ model. </t>
  </si>
  <si>
    <t>Explore and trial innovative technologies and approaches (e.g., living lampposts) to support the expansion of green infrastructure in the city.</t>
  </si>
  <si>
    <t>By 2023, develop a Climate Adaptation Plan, based on an understanding of climate-related risks, and local and national climate adaptation activity, to protect Westminster’s vulnerable people, businesses, services, assets and green spaces from changes in climate and extreme weather events.</t>
  </si>
  <si>
    <t>Proactively work with relevant stakeholders to manage the impact of local flood risk in line with our statutory responsibility as Lead Local Flood Risk Authority.</t>
  </si>
  <si>
    <t>Producing a Zero Carbon Roadmap setting out a pathway and activities to get the Council, its housing and its wider assets to carbon neutral by 2030 and the wider Borough by 2050; based on assessing current levels of carbon and greenhouse gas emissions and a trajectory for reductions.</t>
  </si>
  <si>
    <t>make our corporate estate buildings net zero by 2030</t>
  </si>
  <si>
    <t>ensure responsible investment and sustainability in our staff pensions</t>
  </si>
  <si>
    <t>We will develop a plan for the council to achieve net zero carbon emissions from the council’s own estate and operations by 2030.</t>
  </si>
  <si>
    <t>From 2020, improve the way the Council communicates about how programmes such as our transport and housing investment work helps to address the climate crisis.</t>
  </si>
  <si>
    <t>In 2020, deliver an education programme for elected members with focused sessions for the planning and Culture and Environment scrutiny committees.</t>
  </si>
  <si>
    <t>By 2021, ensure council staff have access to an education programme about the climate crisis, enabling front-line staff to give advice to residents.</t>
  </si>
  <si>
    <t>By 2025, review the Council’s Local Plan Policy on Climate change mitigation, namely the existing zero carbon target and energy efficiency across a range of developments.</t>
  </si>
  <si>
    <t>Create new governance, with citizen participation, to monitor progress and support the delivery of the Climate Action Plan for Camden. Recruitment for this panel will begin in 2020.</t>
  </si>
  <si>
    <t>Amend the Council’s Constitution in 2020 to require all Council decisions to protect and improve the natural environment, and mitigate climate change.</t>
  </si>
  <si>
    <t>From 2020, ensure all council decision-making includes an assessment of the decision’s environmental impact.</t>
  </si>
  <si>
    <t>In 2021, extend the citizen governance to scrutinise the climate progress of other major institutions in Camden, subject to their agreement.</t>
  </si>
  <si>
    <t>Work with other London Councils and local authorities to agree a London-wide lobbying position to Government on the climate and ecological crisis.</t>
  </si>
  <si>
    <t>Provide an annual update on the divestment of Camden’s pension fund to ensure transparency.</t>
  </si>
  <si>
    <t>Explore innovative financing options. Investigate opportunities for initiatives such as crowdfunding, community share offers and climate bonds as a way to unlock capital investment for climate projects.</t>
  </si>
  <si>
    <t>Continuously review grant funding and subsidy opportunities. Within our own projects and supporting community-led action, continue to target and apply for financial support from government and other third parties. Where we feel there is a strong need for further support, communicate this through a lobbying position with other local authorities.</t>
  </si>
  <si>
    <t>All staff responsible for managing properties will receive training on climate change, with all new role profiles requiring a focus on sustainability</t>
  </si>
  <si>
    <t>Review and improve how we use our buildings to minimise carbon emissions through a staff behaviours campaign.</t>
  </si>
  <si>
    <t>Integrate climate assessment into the council decision-making process, focusing on carbon emissions and climate resilience.</t>
  </si>
  <si>
    <t>June 2020 onwards</t>
  </si>
  <si>
    <t>Trial an internal carbon price with one Council department and extend that if it helps with decision-making.</t>
  </si>
  <si>
    <t>From December 2020</t>
  </si>
  <si>
    <t>Require carbon and climate impact to be considered when making decisions.</t>
  </si>
  <si>
    <t>Implement a rolling carbon / climate literacy programme, prioritising teams with the greatest impact.</t>
  </si>
  <si>
    <t>Achieve 100% divestment of fossil fuels from all council pension funds.</t>
  </si>
  <si>
    <t>Further 10% of the pension fund is invested in fossil free equities and renewable / clean energy funds.</t>
  </si>
  <si>
    <t>Develop and agree a Pension Fund Investment Strategy which increases the level of investment in low carbon and fossil free equities and funds whilst still meeting obligations to pension fund members.</t>
  </si>
  <si>
    <t>Deliver a new local plan that is in line with the higher standards of the New London Plan in terms of climate change and net zero carbon homes.</t>
  </si>
  <si>
    <t>Take advantage of grant and low-cost loan funding available to enable us to take the action required to become carbon neutral.</t>
  </si>
  <si>
    <t>Maximise funds such as the non-domestic renewable heat incentive to upgrade energy supply to the borough’s schools.</t>
  </si>
  <si>
    <t>Undertake exercise to identify costs associated with delivery of the CAP so that this can inform the Council’s budget setting process and our ask of partners, in particular the Government.</t>
  </si>
  <si>
    <t>Autumn 2020</t>
  </si>
  <si>
    <t>over £350m for Council Housing; over £25m for Corporate stock</t>
  </si>
  <si>
    <t>Significantly over £80m</t>
  </si>
  <si>
    <t>Carbon Literacy Training for Council Staff</t>
  </si>
  <si>
    <t>Exploring divestments of pension funds, including relevant Carbon metric, by 2023</t>
  </si>
  <si>
    <t>Incorporate Carbon Neutral aspirations within the development of the Children’s Services Property Strategy and Asset Management Plan.</t>
  </si>
  <si>
    <t>Maximising external funding sources by reviewing grant funding and subsidy opportunities</t>
  </si>
  <si>
    <t>Investigating and developing of innovative financing mechanisms and project finance models</t>
  </si>
  <si>
    <t>Explore group-purchasing opportunities with other local authorities</t>
  </si>
  <si>
    <t>Where we feel there is a strong need for further support, lobbying with other local authorities.</t>
  </si>
  <si>
    <t>Continue to fast track identified opportunities for Public Sector Decarbonisation grant funding</t>
  </si>
  <si>
    <t>Review local planning guidance in line with the new London Plan and its policy for parking availability in new 
developments.</t>
  </si>
  <si>
    <t>Publish the first climate strategy in 2021 and a second strategy in 2026 updated to reflect progress towards our target, improvements in technology, and changes in policy.</t>
  </si>
  <si>
    <t>Publish annual climate and ecology progress reports which highlight success and identify the areas where more progress is needed.</t>
  </si>
  <si>
    <t>Provide the public with an online overview of our progress towards the action plan.</t>
  </si>
  <si>
    <t>Publish an accurate and accessible overview of the borough’s current emissions.</t>
  </si>
  <si>
    <t>Provide regular opportunities for other departments, local organisations and residents to be updated on the Climate Unit’s work.</t>
  </si>
  <si>
    <t>Regularly promote local climate action including actions directly managed by the council social media and other comms platforms</t>
  </si>
  <si>
    <t>Provide carbon literacy training and resources for H&amp;F staff, community champions and young people, to embed climate culture into behaviours and decisions</t>
  </si>
  <si>
    <t>Regularly communicate with colleagues across the organisation to build carbon literacy, share knowledge and update progress on climate and ecology actions</t>
  </si>
  <si>
    <t>Explore use of financial incentives, subsidies, and standards to help businesses and residents on their path to net zero (see Things we use C1.8; Green economy GE3.6)</t>
  </si>
  <si>
    <t>Continue to lobby at a national and regional level for the changes that are needed and on the big decisions such as Heathrow Airport’s third runway</t>
  </si>
  <si>
    <t>Align our financial planning and capital programmes to our 2030 vision.</t>
  </si>
  <si>
    <t>Investigate affordable financial incentives the Council can offer where the expected return on investment is good.</t>
  </si>
  <si>
    <t>Investigate the business case for launching a green bond to involve our residents in funding climate action, generate investment and engage with our community</t>
  </si>
  <si>
    <t>Investigate and understand other instruments and financing opportunities that will become available over the next decade</t>
  </si>
  <si>
    <t>Promote and expand social and crowdfunding opportunities for the climate agenda in the borough by engaging residents and organisations to get involved.</t>
  </si>
  <si>
    <t>Understand current strategy in place which aims to achieve carbon neutrality for the LBHF Pensions Fund by 2030 and investigate the potential to expedite decarbonisation of the fund</t>
  </si>
  <si>
    <t>Undertake modelling of options and scenarios for managing down our carbon emissions across the portfolio.</t>
  </si>
  <si>
    <t>Explore innovative financial mechanisms to attract and grow funding and commercial opportunities for renewable energy</t>
  </si>
  <si>
    <t>Add climate goal as a core Council value</t>
  </si>
  <si>
    <t xml:space="preserve">Implement governance approaches that consider carbon in decision-making </t>
  </si>
  <si>
    <t>Develop strategic officer oversight of the climate programme.</t>
  </si>
  <si>
    <t>Ensure corporate and departmental business planning considers carbon footprint to help embed net-zero target.</t>
  </si>
  <si>
    <t>Provide regular opportunities for residents to review progress on the climate strategy</t>
  </si>
  <si>
    <t>Deliver a net Zero Carbon Action Plan for all corporate buildings (including schools and leisure centres). Start to deliver measures based on the local business cases.</t>
  </si>
  <si>
    <t>For all new build and major refurbishments to include a ‘real time’ usage and generation display in reception areas.</t>
  </si>
  <si>
    <t>To continually review Council investments, and to reduce risk by moving investments to low-carbon and renewable investment schemes where this is consistent with our fiduciary duty.</t>
  </si>
  <si>
    <t>Work with HR and the Unions to include environmental standards (like equalities) within all staff job descriptions and contracts.</t>
  </si>
  <si>
    <t>Deliver training and guest speaker events on carbon reduction in life / work choices.</t>
  </si>
  <si>
    <t>Work with the staff networks and Unions to promote environmental schemes and programmes.</t>
  </si>
  <si>
    <t>Monitor and publish our performance on carbon reduction in the Annual Carbon Report.</t>
  </si>
  <si>
    <t>Build internal business cases to embed carbon reduction in all Council projects to deliver EPC B.</t>
  </si>
  <si>
    <t>Publish performance annually on projects and impact on carbon reduction.</t>
  </si>
  <si>
    <t>To investigate the development of “Green Community Bonds” funded by the community to invest in carbon reduction projects.</t>
  </si>
  <si>
    <t>h)    For all funding from the GLA for projects and programmes to deliver the Zero Carbon ambition;</t>
  </si>
  <si>
    <t>2020 - Annually</t>
  </si>
  <si>
    <t>Develop and implement a policy for council staff and members around best practice energy use and conservation whilst on the civic and school estate</t>
  </si>
  <si>
    <t>In 2020, to develop a 10 year overarching strategic policy framework integrating the climate emergency response with the Borough Plan / Vision, the organisational transformation agenda and the emerging new Local Development Framework</t>
  </si>
  <si>
    <t>Consider how existing council plans and policies can be aligned to take into account carbon reduction pathways to 2030</t>
  </si>
  <si>
    <t>Recommend the appointment of a portfolio holder for the climate and ecological emergency</t>
  </si>
  <si>
    <t>Consider new governance processes to ensure that the climate and ecological impacts of council actions are considered at the point of decision</t>
  </si>
  <si>
    <t>Review the level of investment in fossil fuels by the Pension Fund and across other Council investments</t>
  </si>
  <si>
    <t>Explore alternative financing solutions for capital infrastructure projects (eg social impact bonds, retargeted borough and neighbourhood CIL, draw downs from the Mayor’s Energy Efficiency Fund)</t>
  </si>
  <si>
    <t>Ensure that the council is in a position to take advantage of grant funding opportunities (inter alia from central government, the GLA) to support the transition to a low carbon future</t>
  </si>
  <si>
    <t>Develop and implement comprehensive, compulsory ecoliteracy (including carbon literacy) training for all staff</t>
  </si>
  <si>
    <t>Develop advice and guidance on the practical and meaningful actions that all staff and members can take across the key areas of energy, transport, food, consumption / waste and to promote a deeper understanding of the natural world</t>
  </si>
  <si>
    <t>Establish a programme of Councillor Briefings on environmental and climate issues which incorporates input from residents, businesses, local, regional and national partners and promotes Havering as a key location for accessing green training and helping local Small and Medium-sized Enterprises (SMEs) to adopt climate action policies.</t>
  </si>
  <si>
    <t>Explore funding initiatives to enhance community participation in the Council’s sustainability agenda and develop a communications strategy to promote climate change priorities.</t>
  </si>
  <si>
    <t>Establish a framework to identify current spending against associated carbon emissions and agree a target for reduction; whilst investigating opportunities for divesting from fossil fuel.</t>
  </si>
  <si>
    <t>Reduce pension investment in environmentally unsustainable companies.</t>
  </si>
  <si>
    <t>Evaluate a funding strategy for tackling climate change, including green bonds and grant availability.</t>
  </si>
  <si>
    <t>Ensure all corporate plans and strategies, particularly regarding estate management and property disposal evaluate and mitigate for climate impacts.</t>
  </si>
  <si>
    <t>To undertake an annual review and progress report on all action plans identified in this strategy.</t>
  </si>
  <si>
    <t>In July 2024, undertake a review of this strategy which will be open to public consultation and engagement.</t>
  </si>
  <si>
    <t xml:space="preserve">To develop and undertake a sustainability appraisal of each of the action plans to ensure they are aligned to the objectives of this plan. </t>
  </si>
  <si>
    <t>Provide a climate action plan programme detailing target dates for the development of supporting action plans.</t>
  </si>
  <si>
    <t>Initiate employee and visitor behavioural change as part of the #1Hounslow Programme across all corporate buildings. This will include a Green office week – promotion of ‘net zero behaviour’ across Council energy use, staff commuting, and waste generated in our buildings. (DI)</t>
  </si>
  <si>
    <t>Ensure net zero mindset is put forward as part of our core values and priorities. (DI)</t>
  </si>
  <si>
    <t>Corporately, ensure all functions consider the impact the delivery of services will have on meeting the net zero target. This will be achieved by including a ‘climate emergency compliance’ check in Council report template. (DI)</t>
  </si>
  <si>
    <t>Feed into review of Council’s constitution to ensure decision making linked to responding to climate emergency can be taken at the pace required to adequately respond to the climate emergency. (DI)</t>
  </si>
  <si>
    <t>Explore the opportunity to introduce a climate emergency pledge into staff Performance and Development Appraisals and add this area of our work to the agenda of inductions. (DI)</t>
  </si>
  <si>
    <t>Undertake a review of what staff have done to contribute to achieving net zero as part of annual PDA process. (DI)</t>
  </si>
  <si>
    <t>Evidence that a net zero mind set is firmly embedded in Council’s culture, and that of our schools, with a consequent measurable reduction in emissions evident. (DI)</t>
  </si>
  <si>
    <t>Engage with the Collective Investment Vehicle (CIV) to explore opportunities to increase sustainable investing. (DI)</t>
  </si>
  <si>
    <t>Complete revaluation of Council’s pension fund and publish opportunities to increase non-CIV investment in causes that help tackle the climate emergency. (DI)</t>
  </si>
  <si>
    <t>Explore opportunities to develop alternative sources of funding for climate emergency action plan. (DI) (F)</t>
  </si>
  <si>
    <t>Work with other boroughs and local authorities to secure additional investment from national government for this agenda. (DI)</t>
  </si>
  <si>
    <t>Implement the most effective local funding strategies. (DI)</t>
  </si>
  <si>
    <t>Review current levels of funding secured from central government against the requirement to achieve net zero and determine whether further lobbying is required. (DI) (F)</t>
  </si>
  <si>
    <t>Work proactively to secure sufficient funding to achieve the net zero target. (DI) (F)</t>
  </si>
  <si>
    <t>Expand the Better homes, better health programme, targeting 1000 properties annually until 2030. Programme expanded to cover provision of sustainable transport advice. (DI) (F)</t>
  </si>
  <si>
    <t>Continue with the implementation of Better Homes, Better Health programme. (DI) (F)</t>
  </si>
  <si>
    <t>Adopt the Hounslow Climate Change Supplementary Planning Document which outline how schemes can meet our Sustainability agenda focusing on Sustainable Travel, Renewable Energy, Water Management, Retrofitting, Carbon Reduction, Urban Greening etc. (DI) (P)</t>
  </si>
  <si>
    <t>Highlight the public health angle of action through the distribution of practical information for residents on reducing emissions and adapting to climate change. Link it to the benefits of increasing physical activity for residents as part of a move away from car use through the Hounslow Travel Active campaign. Provide specific advice for vulnerable groups. (DI)</t>
  </si>
  <si>
    <t>Review the action plan. (DI)</t>
  </si>
  <si>
    <t>Complete the decarbonisation of our investment and pensions portfolio, and work with anchor institutions to take zcollective action.</t>
  </si>
  <si>
    <t>Review all Council’s direct investments and own pension scheme to check if they are compatible with the 2030 net zero carbon target.</t>
  </si>
  <si>
    <t>Roll out Carbon Literacy training to all Council staff and contractors. A wider engagement plan for climate change and sustainability issues is developed and adopted.</t>
  </si>
  <si>
    <t>Lobby the GLA and the Government for more stringent standards, legislative changes and funding to deliver the climate emergency response.</t>
  </si>
  <si>
    <t>Roll out green skills training for Council staff, contractors and staff to encourage green jobs across RBKC and develop a Green Skills Academy.</t>
  </si>
  <si>
    <t>Develop an engagement strategy and identify key partners for the delivery of the Climate Emergency Action Plan.</t>
  </si>
  <si>
    <t>Redesign the council's approach to facilities management to ensure that all of the council's buildings will be managed and maintained sustainably. [This would include looking at the products and suppliers the council uses as well as the type of work that would be carried out, with a focus on better social as well as environmental outcomes]</t>
  </si>
  <si>
    <t>Consider the future impacts of climate change in the design of council buildings, including ensuring they are resilient to heat and flood.</t>
  </si>
  <si>
    <t>Continue to invest in digital solutions to move away from paper based solutions where possible to do so.</t>
  </si>
  <si>
    <t>Reduce the number of Multi Function Devices (printers) in council buildings, to discourage unnecessary printing.</t>
  </si>
  <si>
    <t>Provide all council staff with sufficient training to understand and prioritise carbon reduction in their day to day work.</t>
  </si>
  <si>
    <t>Develop an effective Climate Emergency staff network in order to engage on a regular basis with RBK officers about the action being taken to tackle the climate emergency, and to keep under discussion potential future actions for the council.</t>
  </si>
  <si>
    <t>Conduct a bi-annual review into the jobs, skills, retraining and up-skilling for all council staff needed to deliver an ambitious Climate Action Plan.</t>
  </si>
  <si>
    <t>Monitor the impact of our new responsible investment strategy. [The council has changed the way it makes decisions around where investments in it’s pension fund are made]</t>
  </si>
  <si>
    <t>1.1.1 The Council’s Executive Management Team to oversee delivery of the Climate Emergency Action Plan with an annual update report to Mayor and Cabinet.</t>
  </si>
  <si>
    <t>1.1.2 Publish an annual ‘Corporate Use of Resources’ statement setting out performance in relation to corporate carbon emissions, energy consumption, water, waste &amp; recycling, paper use, staff travel, procurement, IT (information technology) and other
environmental indicators.</t>
  </si>
  <si>
    <t>1.1.3 New programme of climate/carbon literacy training to be rolled out to staff and additional focus on Climate Emergency and carbon literacy in induction for new staff. Use the Staff Climate Forum to identify further opportunities for engagement.</t>
  </si>
  <si>
    <t>1.1.7 Review and reshape the current internal Climate Emergency Working Group to fit with delivery of the Action Plan.</t>
  </si>
  <si>
    <t>1.2.7 Build capacity in our capital delivery team in relation to energy and carbon reduction.</t>
  </si>
  <si>
    <t>1.2.8 Explore new funding mechanisms to use the savings from reduced energy consumption to fund the upfront capital costs of works.</t>
  </si>
  <si>
    <t>1.3.7 Embed our response to the climate crisis into corporate service planning.</t>
  </si>
  <si>
    <t>1.3.12 Develop and implement a new document retention policy that minimises hard copy printing and replaces physical storage with scanned copies and standardised approaches to retaining and destroying records to minimise storage requirements. Extend the use of online and electronic processes to replace paper, for example in relation to pay slips.</t>
  </si>
  <si>
    <t>1.3.13 Carry out an energy and carbon audit of all Corporate IT functions.</t>
  </si>
  <si>
    <t>1.5.1 Agree and implement a new strategy for divesting the Pension Fund from high-carbon investments.</t>
  </si>
  <si>
    <t>1.5.3 Explore opportunities for a revolving fund that will deliver carbon reduction projects and recoup money through energy savings.</t>
  </si>
  <si>
    <t>1.5.4 Explore partnerships with funders for new carbon reduction infrastructure projects that deliver local value and potential return on investment.</t>
  </si>
  <si>
    <t>Cuts to local government funding over the last decade have been described as ‘unparalleled in modern times’17. If the Government is serious about delivering on its own climate change commitments it needs to recognise the important role that local government can play and reverse this systematic reduction in capacity. Despite the pressures they face local authorities have enthusiastically rallied behind the Climate Emergency campaign but without resources the sector is struggling to deliver statutory services. Government must make significant investment in local authority funding generally, and specifically in relation to action on climate change. Her Majesty’s Treasury (HMT) / Ministry of Housing Communities and Local Government (MHCLG) / Department of Business Energy and Industrial Strategy (BEIS)</t>
  </si>
  <si>
    <t>The Government’s proposed Shared Prosperity Fund should have carbon reduction embedded within it and should be used as a way to lever in private sector funding to deliver of national, regional and local ambitions for carbon reduction in housing, transport and green infrastructure and should be used to tackle inequality in relation to the impact of climate change and delivery of UK target to be net zero carbon. Her Majesty’s Treasury (HMT)</t>
  </si>
  <si>
    <t>There should be alignment between the priorities for DfE and BEIS when it comes to funding for capital works to schools, whereas currently there is often pressure to value engineer projects to avoid higher standards. DfE should own and champion higher energy standards and see this as integral to the quality required in building refurbishments and new build. The Department for Education (DfE)</t>
  </si>
  <si>
    <t>2.2.2 Develop a sustainable working protocol for LHL employees, to include: Sustainable staff travel policy, recycling, office etiquette; An updated Employee Code of Conduct; Encouraging vegan catering, local sourcing of supplies; A ban on single-use plastic except where there’s a specific health and safety reason.</t>
  </si>
  <si>
    <t>2.2.5 Recruit 100 resident ‘Eco-Champions’.</t>
  </si>
  <si>
    <t>2.4.3 Undertake an assessment of the equalities implications of climate change and of the actions at national, regional and local level to reduce carbon and work with partners to find additional ways to support affected groups to mitigate the impact. Review the use of the Climate Just22 tool to understand the impact across different communities in the borough.</t>
  </si>
  <si>
    <t>5.3.1 Establish a Lewisham Climate Commitment supported by local partner organisations to agree a common purpose, promote joint working and improve transparency on carbon emissions across key organisations in the borough.</t>
  </si>
  <si>
    <t>5.3.2 Work with London Councils, the GLA and other London boroughs to develop and present a coherent case for change at national level to deliver the investment, legislation, fiscal incentives and leadership needed to respond to the climate crisis.</t>
  </si>
  <si>
    <t>5.4.1 Create a lessons-learned log from day one of delivering the Action Plan to capture new ideas, contacts, improvements and changes that are needed to try and keep Lewisham engaged and active at the forefront of action on the Climate Emergency.</t>
  </si>
  <si>
    <t>5.4.2 Commit to an annual public review of our Climate Emergency work to be held on or near the anniversary of the original declaration of a Climate Emergency (27 February 2019)</t>
  </si>
  <si>
    <t>5.5.2 Officers to support a pan-London approach to lobbying through London Councils, the Association of Local Energy Officers in London and through other fora.</t>
  </si>
  <si>
    <t>5.5.3 Seek to agree a joint statement with local MPs, Climate Action Lewisham, Extinction Rebellion and other local lobbying environmental groups to the UK Prime Minister setting out our call for action and seeking to influence 26th UN Climate Change Conference of the Parties (COP26).</t>
  </si>
  <si>
    <t>The UK Government needs to accelerate its policies and programmes to respond to the climate crisis. In particular Government should review the commitment to be net zero carbon by 2050 and ensure that all possible efforts are made to bring forward action given the need for an urgent response. Government should move fully behind local authorities and others working to accelerated timeframes and provide additional resource to support this effort as early transformatory action is the only way that national change can be delivered. Business Energy and Industrial Strategy (BEIS)</t>
  </si>
  <si>
    <t>National government needs to properly understand and communicate what it refers to as the ‘distributional implications’ of action to delivery of the UK target to be net zero carbon by 2050. National Government should take a lead in ensuring that the equalities implications of action to cut carbon emissions do not impact adversely on vulnerable communities and individuals. BEIS</t>
  </si>
  <si>
    <t>Local government needs a strong and active voice nationally and locally to ensure the impetus behind Climate Emergency declarations is maintained, that local authorities are not burdened with sole responsibility and that national government fully engages on this agenda. Local Government Association and London Councils</t>
  </si>
  <si>
    <t>2020/21 £ Chief Executive</t>
  </si>
  <si>
    <t>2020/21 £ Executive Director (ED) for Housing, Environment and Regeneration</t>
  </si>
  <si>
    <t>Short term ££ ED for Housing, Environment and Regeneration</t>
  </si>
  <si>
    <t>Short term £ SGM for Capital Programme Delivery</t>
  </si>
  <si>
    <t>Short term £ Director of Regeneration &amp; Place</t>
  </si>
  <si>
    <t>2020/21 £ ED for Housing, Environment and Regeneration / Director of Human Resources</t>
  </si>
  <si>
    <t>2020/21 ££ Director of IT and Digital Services</t>
  </si>
  <si>
    <t>2020/21 ££ Director of IT and Digital Services /Director of Regeneration &amp; Place</t>
  </si>
  <si>
    <t>2020/21 £ Chief Finance Officer</t>
  </si>
  <si>
    <t>Short term ??££ Chief Finance Officer</t>
  </si>
  <si>
    <t>Long term ??££ Chief Finance Officer</t>
  </si>
  <si>
    <t>2020/21 ££ ED Housing, Environment and Regeneration</t>
  </si>
  <si>
    <t>2020/21 £ ED Housing, Environment and Regeneration</t>
  </si>
  <si>
    <t>2020/21 £ Climate Resilience Manager</t>
  </si>
  <si>
    <t>Finance team will endeavor to ensure that investments are net-zero carbon by 2030, and will consider ways to positively invest in low carbon business that can deliver carbon offsets.</t>
  </si>
  <si>
    <t>By 2020, Future Merton and Public Health will set up an action group to accelerate change within all Council Departments.</t>
  </si>
  <si>
    <t>Review completed Climate Emergency Action Plan to look for opportunities to promote Newham Climate Now and create further connections across services.</t>
  </si>
  <si>
    <t>Publish carbon emissions data on the council’s website to track progress against carbon net zero commitments. Publish annually air quality data on the council’s website. Provide daily air quality measurements on LB Newham website</t>
  </si>
  <si>
    <t>Coordinate action in relating to Climate Change across Health and Wellbeing Partnership.</t>
  </si>
  <si>
    <t>Application of social value toolkit, so environmental measures that support climate change agenda are highly weighted within tender evaluations, where they can make significant impact</t>
  </si>
  <si>
    <t>Review Local Plan in the light of the new London Plan, taking into account the implications of the Climate Emergency.</t>
  </si>
  <si>
    <t>To review pension fund assets and investments which have exposure to carbon- based companies, in two tranches:
(i)  Stocks and shares listed on financial markets
(ii) Bonds which have exposure to carbon based companies.</t>
  </si>
  <si>
    <t>Develop a framework for monitoring progress towards the 2030 and 2050 targets</t>
  </si>
  <si>
    <t>Produce Air Quality and Climate Emergency Annual Report</t>
  </si>
  <si>
    <t>Following completion of Action Plan</t>
  </si>
  <si>
    <t>Sept 2020
(first quarterly report on social value delivered through procurements)</t>
  </si>
  <si>
    <t>Autumn 2020
December 2020</t>
  </si>
  <si>
    <t>Request climate impact assessments on planning applications. These will be reviewed at time of Local Plan review</t>
  </si>
  <si>
    <t>Commence Local Plan Review</t>
  </si>
  <si>
    <t>Continue to review the investment strategy as part of the Pension Fund Committee, to identify further ways to reduce its carbon footprint where possible.</t>
  </si>
  <si>
    <t>Roll out a High street improvement grant which incorporates sustainability measures.</t>
  </si>
  <si>
    <t>Incorporate the green agenda during the 2021 review of the Corporate Plan, ensuring consideration in the future budget planning and decision making of the Council.</t>
  </si>
  <si>
    <t>Develop opportunities to support staff to reduce their carbon footprint.</t>
  </si>
  <si>
    <t>Lobby for Government on key actions and funding needed to reduce borough emissions.</t>
  </si>
  <si>
    <t>Ensure an environmental approach to the investment of Richmond’s cash balances is maintained</t>
  </si>
  <si>
    <t>Joint Pensions Committee to explore options for enhancing current environmental, social and governance approaches of the Pension Fund, including the carbon footprint of the fund.</t>
  </si>
  <si>
    <t>Develop and roll out programme of carbon literacy training for staff</t>
  </si>
  <si>
    <t>Carry out an energy audit of current service</t>
  </si>
  <si>
    <t>Produce an annual report to ESCS Committee highlighting progress made in delivery against the Climate Emergency Strategy Action Plan, total amount of carbon emissions and an updated action plan for the following year.</t>
  </si>
  <si>
    <t>Embed climate change actions in the Richmond Corporate Plan</t>
  </si>
  <si>
    <t>Develop robust carbon emissions measurements to establish a baseline for the Council’s emissions</t>
  </si>
  <si>
    <t>Further develop work around baselining of borough wide emissions (including exploring work with London Councils to develop London wide approach)</t>
  </si>
  <si>
    <t>Commit as a Council to opposing fracking, supporting the current ban on fracking and oppose fossil fuel extraction</t>
  </si>
  <si>
    <t>Work with London Councils on London-wide lobbying positions to Mayor of London and national government</t>
  </si>
  <si>
    <t>Work with the South London Partnership on South London-wide lobbying positions to Mayor of London and national government.</t>
  </si>
  <si>
    <t>Ensure there are clear overarching objectives on both climate mitigation and adaption in the Local Plan, including a commitment to a zero-carbon borough by a set date</t>
  </si>
  <si>
    <t>Bronze – Q1 2020/21; Silver – Q1 2021/22; Gold – Q1 2022/23</t>
  </si>
  <si>
    <t>Southwark is divesting its pension Fund from fossil fuels, but should Do the same with its wider investment portfolio and encourage other organisations to do the same.</t>
  </si>
  <si>
    <t>NEW: Continue to work with other London boroughs, the GLA and London Councils on lobbying, partnerships and projects that address environmental challenges.</t>
  </si>
  <si>
    <t>NEW: Work with London Councils, the GLA and other London boroughs to develop the case for legislative and regulatory change, investment and leadership needed at national level to respond to the climate emergency.</t>
  </si>
  <si>
    <t>NEW: At the next Local Plan update in 2023, strengthen zero carbon and other environmental policies, if permitted by national government.</t>
  </si>
  <si>
    <t>Prepare from 2021 with the aim of adoption by 2023.</t>
  </si>
  <si>
    <t>NEW: Create a network of community environment champions to encourage friends, neighbours and colleagues to take action on climate change.</t>
  </si>
  <si>
    <t>NEW: Publish an assets strategy that aligns council assets with delivery of the corporate plan, including the climate emergency and carbon reduction.</t>
  </si>
  <si>
    <t>EXISTING: All council committee papers will consider a sustainability impact analysis of the policy or decision being made.</t>
  </si>
  <si>
    <t>By April 2021</t>
  </si>
  <si>
    <t>NEW: Reduce as much as possible paper copies supplied for committee meetings: Concise reports; Members encouraged to go paperless; Paper copies will be provided to members for complex reports.</t>
  </si>
  <si>
    <t>NEW: Review existing policies for potential conflicts with zero carbon and sustainability commitments, and identify options to address this.</t>
  </si>
  <si>
    <t>As and when potential conflicts are identified.</t>
  </si>
  <si>
    <t>NEW: Use the pension fund’s policy on Responsible Investment and its membership of local, national and international investor forums to drive company improvements on sustainability and governance, and support the transition to a lower carbon economy through investment selection.</t>
  </si>
  <si>
    <t>NEW: Explore the use of innovative green financial instruments, low or no-interest borrowing and community sources of funding to deliver environmental improvements.</t>
  </si>
  <si>
    <t>UPDATED: Promote ways staff can reduce their environmental impact at home and in the workplace, including: Waste and recycling; Heating and energy use; Travelling to and during work; Water use.</t>
  </si>
  <si>
    <t>Sign up in autumn 2020, then ongoing</t>
  </si>
  <si>
    <t>NEW: Create a network of environment champions within the Council.</t>
  </si>
  <si>
    <t>Create and resource a Zero Carbon team. The team, part of the Sustainable Development Team, will have responsibility for implementing the Zero Carbon Roadmap, collect and monitor CO2 emissions data.</t>
  </si>
  <si>
    <t>Collect data on energy and CO2 from Council operations, reporting annually.</t>
  </si>
  <si>
    <t>Develop the Carbon Reduction Action Matrix. Implicate and involve all services for maximum impact and reach. Adjust the Matrix of actions developed by Etude.</t>
  </si>
  <si>
    <t>Explore how the Council can better access funding from grants and other climate/environment funds for climate change related work, including scoping bids, grants and opportunities for funding as well as working with partners to develop a co-ordinated approach to secure funds available.</t>
  </si>
  <si>
    <t>Increase resources allocated to environmental and sustainability policy (2 Policy and Programme Officers)</t>
  </si>
  <si>
    <t>Develop and roll out programme of carbon literacy training for staff to ensure they have a basic level of knowledge around climate change.</t>
  </si>
  <si>
    <t>Wandsworth Pension Fund to engage a consultant to provide advice on low carbon policy options and commission an analysis of the Fund’s carbon footprint.</t>
  </si>
  <si>
    <t>Review the approach used by “best practice” councils to quantify the impact of their climate change actions and ensure that Wandsworth reflects best practice in its performance management framework</t>
  </si>
  <si>
    <t>Include clear overarching objectives on both climate mitigation and adaption, explore including a commitment to a zero-carbon borough by a defined date</t>
  </si>
  <si>
    <t>Understand baseline CO2 emissions and local trends in order to support getting mitigation policies through examination.</t>
  </si>
  <si>
    <t>Work with London Councils and other local authorities to develop robust, targeted prioritised asks and requirement from central government and the Mayor of London around climate change</t>
  </si>
  <si>
    <t>Ensure that the Council is contributing to and is able to take advantage of the emerging agenda surrounding the UN COP26 being held in Glasgow</t>
  </si>
  <si>
    <t>Establish and recruit Climate Change Campaign Officer</t>
  </si>
  <si>
    <t>Establish and recruit to Partnership and Resident Engagement Officer</t>
  </si>
  <si>
    <t>Bronze – Q1 2020/21</t>
  </si>
  <si>
    <t>Q1 2020/21 and on- going</t>
  </si>
  <si>
    <t>Monitor and publicly report on Westminster City Council’s corporate emissions performance each year.</t>
  </si>
  <si>
    <t>Mobilise our council pension fund to increase investment in renewable energy infrastructure, targeting £110 million investment by the end of 2022.</t>
  </si>
  <si>
    <t>Develop and test a price for carbon associated with the Council’s decisions and activities. Use this to charge a levy against poor internal carbon performance, with income used to fund zero carbon investment to reduce carbon emissions from council buildings.</t>
  </si>
  <si>
    <r>
      <t xml:space="preserve">Develop a culture change programme for climate issues for Havering Council officers which promotes ‘green’ staff benefits, such as the bicycle purchase scheme and Havering Rewards. This ensures </t>
    </r>
    <r>
      <rPr>
        <sz val="12"/>
        <color theme="1"/>
        <rFont val="Calibri"/>
        <family val="2"/>
        <scheme val="minor"/>
      </rPr>
      <t>all</t>
    </r>
    <r>
      <rPr>
        <sz val="11"/>
        <color theme="1"/>
        <rFont val="Calibri"/>
        <family val="2"/>
        <scheme val="minor"/>
      </rPr>
      <t xml:space="preserve"> HR policies are aligned with the Council’s commitment to tackle climate change; and develops actions and behaviours in partnership with Trade Unions to promote environmental and health actions across the workforce and establishes a dedicated staff forum on climate change.</t>
    </r>
  </si>
  <si>
    <r>
      <t xml:space="preserve">Continue to measure and report </t>
    </r>
    <r>
      <rPr>
        <sz val="12"/>
        <color theme="1"/>
        <rFont val="Calibri"/>
        <family val="2"/>
        <scheme val="minor"/>
      </rPr>
      <t>annual</t>
    </r>
    <r>
      <rPr>
        <sz val="11"/>
        <color theme="1"/>
        <rFont val="Calibri"/>
        <family val="2"/>
        <scheme val="minor"/>
      </rPr>
      <t xml:space="preserve"> carbon emissions for the borough and for the Council including an annual review of Display Energy Certificates (DECs) in </t>
    </r>
    <r>
      <rPr>
        <sz val="12"/>
        <color theme="1"/>
        <rFont val="Calibri"/>
        <family val="2"/>
        <scheme val="minor"/>
      </rPr>
      <t>all</t>
    </r>
    <r>
      <rPr>
        <sz val="11"/>
        <color theme="1"/>
        <rFont val="Calibri"/>
        <family val="2"/>
        <scheme val="minor"/>
      </rPr>
      <t xml:space="preserve"> public buildings with a floor area greater than </t>
    </r>
    <r>
      <rPr>
        <sz val="12"/>
        <color theme="1"/>
        <rFont val="Calibri"/>
        <family val="2"/>
        <scheme val="minor"/>
      </rPr>
      <t>250m2</t>
    </r>
    <r>
      <rPr>
        <sz val="11"/>
        <color theme="1"/>
        <rFont val="Calibri"/>
        <family val="2"/>
        <scheme val="minor"/>
      </rPr>
      <t>.</t>
    </r>
  </si>
  <si>
    <r>
      <t xml:space="preserve">To ensure transparency in the council’s measuring of carbon footprints with clear details on methodologies as well as the outputs. </t>
    </r>
    <r>
      <rPr>
        <sz val="12"/>
        <color theme="1"/>
        <rFont val="Calibri"/>
        <family val="2"/>
        <scheme val="minor"/>
      </rPr>
      <t>All</t>
    </r>
    <r>
      <rPr>
        <sz val="11"/>
        <color theme="1"/>
        <rFont val="Calibri"/>
        <family val="2"/>
        <scheme val="minor"/>
      </rPr>
      <t xml:space="preserve"> details to be available online.</t>
    </r>
  </si>
  <si>
    <r>
      <t xml:space="preserve">Ensure </t>
    </r>
    <r>
      <rPr>
        <sz val="12"/>
        <color theme="1"/>
        <rFont val="Calibri"/>
        <family val="2"/>
        <scheme val="minor"/>
      </rPr>
      <t>all</t>
    </r>
    <r>
      <rPr>
        <sz val="11"/>
        <color theme="1"/>
        <rFont val="Calibri"/>
        <family val="2"/>
        <scheme val="minor"/>
      </rPr>
      <t xml:space="preserve"> Council investments are helping to tackle the climate emergency. (DI)</t>
    </r>
  </si>
  <si>
    <r>
      <t xml:space="preserve">Build up the capabilities of frontline staff e.g. through an accredited ‘Energy Doctor’ training course to ensure energy efficiency awareness at </t>
    </r>
    <r>
      <rPr>
        <sz val="12"/>
        <color theme="1"/>
        <rFont val="Calibri"/>
        <family val="2"/>
        <scheme val="minor"/>
      </rPr>
      <t>all</t>
    </r>
    <r>
      <rPr>
        <sz val="11"/>
        <color theme="1"/>
        <rFont val="Calibri"/>
        <family val="2"/>
        <scheme val="minor"/>
      </rPr>
      <t xml:space="preserve"> levels of frontline delivery.</t>
    </r>
  </si>
  <si>
    <r>
      <t xml:space="preserve">Adopt decision-making framework that enables </t>
    </r>
    <r>
      <rPr>
        <sz val="12"/>
        <color theme="1"/>
        <rFont val="Calibri"/>
        <family val="2"/>
        <scheme val="minor"/>
      </rPr>
      <t>all</t>
    </r>
    <r>
      <rPr>
        <sz val="11"/>
        <color theme="1"/>
        <rFont val="Calibri"/>
        <family val="2"/>
        <scheme val="minor"/>
      </rPr>
      <t xml:space="preserve"> decisions to be evaluated against the Council’s environmental commitments, including climate emergency and carbon reduction.</t>
    </r>
  </si>
  <si>
    <r>
      <t xml:space="preserve">Deliver </t>
    </r>
    <r>
      <rPr>
        <sz val="12"/>
        <color theme="1"/>
        <rFont val="Calibri"/>
        <family val="2"/>
        <scheme val="minor"/>
      </rPr>
      <t>year on year</t>
    </r>
    <r>
      <rPr>
        <sz val="11"/>
        <color theme="1"/>
        <rFont val="Calibri"/>
        <family val="2"/>
        <scheme val="minor"/>
      </rPr>
      <t xml:space="preserve"> reductions in the use of paper, printing, mailing and couriers for council business.</t>
    </r>
  </si>
  <si>
    <r>
      <t xml:space="preserve">5.5.1 Lewisham’s Mayor to write to London Councils and the GLA to set out the Council’s </t>
    </r>
    <r>
      <rPr>
        <sz val="12"/>
        <color theme="1"/>
        <rFont val="Calibri"/>
        <family val="2"/>
        <scheme val="minor"/>
      </rPr>
      <t>full set</t>
    </r>
    <r>
      <rPr>
        <sz val="11"/>
        <color theme="1"/>
        <rFont val="Calibri"/>
        <family val="2"/>
        <scheme val="minor"/>
      </rPr>
      <t xml:space="preserve"> of lobbying points and seek wider support.</t>
    </r>
  </si>
  <si>
    <r>
      <t xml:space="preserve">Continue to ensure services are integrating Newham Climate Now into their service planning and communications.  </t>
    </r>
    <r>
      <rPr>
        <sz val="12"/>
        <color theme="1"/>
        <rFont val="Calibri"/>
        <family val="2"/>
        <scheme val="minor"/>
      </rPr>
      <t>All</t>
    </r>
    <r>
      <rPr>
        <sz val="11"/>
        <color theme="1"/>
        <rFont val="Calibri"/>
        <family val="2"/>
        <scheme val="minor"/>
      </rPr>
      <t xml:space="preserve"> communications should be reviewed alongside supporting the principles of ‘reuse, reduce, recycle’ and looking for opportunities to support behavioural change.</t>
    </r>
  </si>
  <si>
    <r>
      <t>The Pensions Committee adopted a new Responsible Investment policy  in June 2020. The pensions committee is required to r</t>
    </r>
    <r>
      <rPr>
        <sz val="12"/>
        <color theme="1"/>
        <rFont val="Calibri"/>
        <family val="2"/>
        <scheme val="minor"/>
      </rPr>
      <t>eview its investments every 3 years.</t>
    </r>
  </si>
  <si>
    <r>
      <t xml:space="preserve">Develop robust carbon emissions </t>
    </r>
    <r>
      <rPr>
        <sz val="12"/>
        <color theme="1"/>
        <rFont val="Calibri"/>
        <family val="2"/>
        <scheme val="minor"/>
      </rPr>
      <t>measurements</t>
    </r>
    <r>
      <rPr>
        <sz val="11"/>
        <color theme="1"/>
        <rFont val="Calibri"/>
        <family val="2"/>
        <scheme val="minor"/>
      </rPr>
      <t xml:space="preserve"> to establish a baseline for the Council’s emissions (covering scope 1 and scope 2 emissions)</t>
    </r>
  </si>
  <si>
    <r>
      <rPr>
        <sz val="12"/>
        <color theme="1"/>
        <rFont val="Calibri"/>
        <family val="2"/>
        <scheme val="minor"/>
      </rPr>
      <t>Baseline</t>
    </r>
    <r>
      <rPr>
        <sz val="11"/>
        <color theme="1"/>
        <rFont val="Calibri"/>
        <family val="2"/>
        <scheme val="minor"/>
      </rPr>
      <t xml:space="preserve"> of borough wide emissions (including exploring work with London Councils to develop London wide approach)</t>
    </r>
  </si>
  <si>
    <t>provide businesses with access to information and support to develop and implement net zero plans</t>
  </si>
  <si>
    <t>We will continue to promote collaborative environmental action across the borough by developing and expanding the Brent Environmental Network.</t>
  </si>
  <si>
    <t>We will launch a communications programme of sustainable home and lifestyle advice and resources to residents, including signposting to existing sources, to help them assess their own carbon impacts and make informed choices.</t>
  </si>
  <si>
    <t>We will engage with school-led approaches on the climate emergency agenda, supporting the establishment of a professional network of climate emergency leaders/champions within schools to share best practice.</t>
  </si>
  <si>
    <t>In 2020, build on the successful pilot to create a permanent schools sustainability network called the Sustainers to share best practice and drive positive climate action.</t>
  </si>
  <si>
    <t>In 2020, extend the pilot “Think and Do” climate pop-up in Kentish Town to other locations and institutions so that as many people as possible can access free and high quality information about climate action.</t>
  </si>
  <si>
    <t>In 2020, work with groups based at Think and Do and other institutions to support climate activity focusing on the theme of “climate justice”. Build resulting projects in to future iterations of the Climate Action Plan.</t>
  </si>
  <si>
    <t>From 2020, seek funding opportunities to support community-led climate action, which results in borough-wide emissions reductions.</t>
  </si>
  <si>
    <t>By 2021, develop a programme with the Voluntary and Community Sector to support groups who deliver outcomes, which tackle the climate emergency.</t>
  </si>
  <si>
    <t>By 2021, ensure climate advice is available from existing Council helplines for residents wishing to learn more about the climate emergency and the funding and support available.</t>
  </si>
  <si>
    <t>In 2020, write to other large building owners in Camden and ask them to review their Climate Action Plans in response to the climate emergency and offer support to improve them through the Camden Climate Change Alliance</t>
  </si>
  <si>
    <t>In 2020, through the Camden Climate Change Alliance, develop a Zero Carbon pledge for local organisations.</t>
  </si>
  <si>
    <t>Use established council and community communication channels to engage with households across Enfield on: Energy efficiency, Renewable energy installation, Low carbon refurbishment, Low carbon consumption choices and how to reduce waste, Low carbon travel, and Adapting to climate change.</t>
  </si>
  <si>
    <t>Identify the effective ways of actively engaging residents across Enfield with targeted messages relating to climate change, through home visits, phone calls and third party visits.</t>
  </si>
  <si>
    <t>April 2021 onwards</t>
  </si>
  <si>
    <t>Work with our partners to raise the importance of adaptation and mitigation to protect residents from extreme weather.</t>
  </si>
  <si>
    <t>Encourage and support schools in their work to cut carbon and raise the importance of adaptation and mitigation, including by holding a school climate summit at the earliest opportunity.</t>
  </si>
  <si>
    <t>Establish a borough wide climate change partnership, initially focused on the largest emitters across the borough.</t>
  </si>
  <si>
    <t>Support communities to make low emission choices, supplying guidance to council tenants in 2021.</t>
  </si>
  <si>
    <t>Share best practice among schools via engagement and communications</t>
  </si>
  <si>
    <t>Engage children and young people around shaping the Carbon Neutral Plan</t>
  </si>
  <si>
    <t>a.    Conduct a programme of business support for SMEs to reduce carbon emissions.</t>
  </si>
  <si>
    <t>Engage the community to inform about  the Council’s actions on climate change and promote behaviour change initiatives.</t>
  </si>
  <si>
    <t>Set up housing resident group to focus on climate change, biodiversity and environmental initiatives, to work in co-production and to communicate to resident groups and residents</t>
  </si>
  <si>
    <t>Launch the H&amp;F Climate Alliance and use as a platform to set a zerocarbon pledge, share knowledge of best practice, procurement and increase collaboration.</t>
  </si>
  <si>
    <t>Explore ways to incentivise car-sharing and low-carbon travel modes.</t>
  </si>
  <si>
    <t>Provide materials and support for community initiatives to cooperatively measure footprints and design local sustainable actions.</t>
  </si>
  <si>
    <t>Embed climate resilience and adaptation into Council climate comms. Particularly focus on heat, flood risks, and water scarcity, and what residents can do to mitigate and adapt.</t>
  </si>
  <si>
    <t>Work with social care, education and children’s services providers to ensure that buildings are suitable for rising temperatures, and vulnerable children and adults are protected during heatwaves</t>
  </si>
  <si>
    <t>Communicate flood risk to residents and explain the actions they can take, and consider where H&amp;F can offer support to deliver these.</t>
  </si>
  <si>
    <t>Continue to be guided by various resident-led commissions.</t>
  </si>
  <si>
    <t>Enable residents to request the council’s support in developing their initiatives, when it aligns with the vision for a net zero and ecologically rich H&amp;F.</t>
  </si>
  <si>
    <t>Ensure effective co-production on decisions that affect residents, supporting deliberation from a representative group of the community</t>
  </si>
  <si>
    <t>Expand the community champions scheme to recruit local, trained Community Climate Champions from voluntary and community organisations, schools and businesses to promote the low carbon agenda and the work of the council to their neighbours and peers</t>
  </si>
  <si>
    <t>Ensure messages on climate and environmental action resonate with underrepresented groups</t>
  </si>
  <si>
    <t>Develop map-based tools to enable participation in the climate action plan, share knowledge and highlight positive actions</t>
  </si>
  <si>
    <t>Continue to develop the climate education programme in schools, including: 
• Widen teacher participation and accreditation in the EduCCate Global Teacher Training programme, rolling out to all schools across H&amp;F 
• Launch a Climate Education Group 
• Host the first Climate Change Education Conference 
• Publish H&amp;F’s Climate Education Guide 
• Undertake mapping of existing climate activity in schools 
• Expand the H&amp;F Mudlarks programme • Expand outdoor learning, engaging students and families via a progressive offer of climate-education and outdoor activities. 
• Maximise the benefits from the Healthy Pupil Capital Fund (HPCF) and support community primary schools to make their learning environments as eco-friendly as possible</t>
  </si>
  <si>
    <t>Work with the Youth Council and Youth Voice Network, encourage Youth Mayors to be active members of climate groups, and facilitate training for interested Youth Councillors to become Community Climate Champions</t>
  </si>
  <si>
    <t>Create a dedicated digital space to share knowledge, information and tools on the climate and ecological emergency.</t>
  </si>
  <si>
    <t>Support our community to reduce the impact of the things we use by developing a Climate Café with a ‘Library of Things’ that enables sharing and repairing consumer goods, and a community space to talk, collaborate and act.</t>
  </si>
  <si>
    <t>Establish a local Climate Alliance of organisations to work towards net zero and collaborate on climate action (see Green Economy actions)</t>
  </si>
  <si>
    <t>Encourage residents and workers to participate in climate action volunteering opportunities by partnering with local organisations that require support</t>
  </si>
  <si>
    <t>Explore seed-funding and investment opportunities, encouraging and supporting new community carbon reduction ideas or facilitating commercial opportunities by working with partners including Imperial College London</t>
  </si>
  <si>
    <t>Work and partner with other local authorities, regional bodies and public sector institutions to attract investment and grant funding, using this to share knowledge and maximise opportunities</t>
  </si>
  <si>
    <t>Continue to develop the climate education programme in schools (see Engagement and influence actions for detail)</t>
  </si>
  <si>
    <t>Launch the H&amp;F Climate Alliance as a network of local partners working towards net zero.</t>
  </si>
  <si>
    <t>Adopt ‘tackling the climate emergency’ as a category, and/or criterion across all categories, into H&amp;F’s Business Awards.</t>
  </si>
  <si>
    <t>Identify the largest ten carbon emitters within the borough, understand their priorities and business drivers.</t>
  </si>
  <si>
    <t>Help largest emitters to understand the risks of increasing energy costs and to agree targets to reduce carbon emissions through behavioural changes and retrofitting their properties. Local business cases will have to be made with them.</t>
  </si>
  <si>
    <t>Use Council’s communications networks to increase awareness around carbon reduction.</t>
  </si>
  <si>
    <t>Develop a community-managed web page on carbon reduction.</t>
  </si>
  <si>
    <t>Attend and support at least 10 events a year to promote carbon reduction and healthier lifestyles.</t>
  </si>
  <si>
    <t>Promote the Haringey Green Homes Programme across the Council and borough network.</t>
  </si>
  <si>
    <t>For the Haringey Climate Change Forum to be supported by the Council.</t>
  </si>
  <si>
    <t>2020 - Quarterly</t>
  </si>
  <si>
    <t>Quarterly</t>
  </si>
  <si>
    <t>Encourage school governing bodies and other key local partners to endorse the Council’s climate emergency declaration and develop their own action plans</t>
  </si>
  <si>
    <t>Encourage community and voluntary sector groups to develop their energy efficiency proposals and look to crowdfund these during 2020</t>
  </si>
  <si>
    <t>Develop a Citizens’ Engagement programme, to include Citizens’ events on the Climate Emergency in 2020 and celebration of Earth Day on 22nd April</t>
  </si>
  <si>
    <t>Work with schools to further embed the sustainability and ecoliteracy agenda into the curriculum, including effective engagement with governing bodies</t>
  </si>
  <si>
    <t>Establish a Harrow Climate and Sustainability Partnership across key stakeholders in the borough</t>
  </si>
  <si>
    <t>Work with children and young people to support and empower them to help lead a Harrow wide response to the Climate &amp; Ecological Emergency</t>
  </si>
  <si>
    <t>Open a dialogue on climate change with as many stakeholders as possible – including residents, businesses and local regional and national partners - via a series of online conferences to jointly develop measurable outcomes to tackling climate change.</t>
  </si>
  <si>
    <t>Support local businesses to promote air quality, sustainability and public health in the borough and help them to access grants and government funds through a trusted climate change resource page on the Havering Council website.</t>
  </si>
  <si>
    <t>Work to attract investment from high-tech environmental companies looking to establish a presence in Havering.</t>
  </si>
  <si>
    <t>Increase community engagement with the voluntary sector and community members by allowing them to have direct input into risk registers and identify resilience issues. Ensure residents, businesses and partners have access to the Greater London Authority (GLA)’s London-wide climate risk maps.</t>
  </si>
  <si>
    <t>Deliver Severe Weather Plans, particularly to help vulnerable residents deal with hot and cold weather and provide additional guidance to communities during severe weather periods.</t>
  </si>
  <si>
    <t>Work in partnership with community and voluntary groups and Havering COMPACT forum partners to raise awareness of climate change and energy issues across different communities; support voluntary and community sector partners with their climate change funding applications and recruit volunteers for green initiatives across the borough.</t>
  </si>
  <si>
    <t>Engage Registered Social Landlords (RSLs), care providers and private landlords in the Council’s sustainability agenda and develop a knowledge hub for climate change issues.</t>
  </si>
  <si>
    <t>Continue the Healthy Schools Programme as a way of engaging with schools and education settings in the Council’s sustainability agenda.</t>
  </si>
  <si>
    <t>Work with local supply chains to ensure they understand requirements in disclosing and reducing carbon emissions.</t>
  </si>
  <si>
    <t>Develop an action plan to embed the need to tackle climate change amongst providers and partners.</t>
  </si>
  <si>
    <t>Align our service delivery to support and promote zero carbon community outcomes.</t>
  </si>
  <si>
    <t>By the end of 2021 we will have a dedicated online learning resource to provide detailed advice and guidance on how to lower a person’s carbon footprint.</t>
  </si>
  <si>
    <t>To use our unique access to communities through, for example residents associations, to support community forums and groups in developing the council’s climate actions.</t>
  </si>
  <si>
    <t>During 2021 for all non-Hillingdon managed schools and educational facilities to be contacted and encouraged to put their own Climate Action Plans in place by 2023.</t>
  </si>
  <si>
    <t>To provide a dedicated online resource that is aimed specifically at children. To complement this with an annual schools climate action competition, to support learning and development in schools, offer opportunities to see real world examples of action being taken to tackle climate change and to identify ‘young climate champions.’</t>
  </si>
  <si>
    <t xml:space="preserve">To develop a schools engagement strategy to promote and encourage positive climate and environment action in accordance with the objectives and commitments in this plan. </t>
  </si>
  <si>
    <t>To provide a dedicated online resource to provide information on how to reduce a carbon footprint, where to access external funding (i.e. Government grants), information on what to do in a property, and how to improve an individual’s environmental footprint. The online resource will also be a tool for providing examples, case studies and good news stories as examples for others to follow.</t>
  </si>
  <si>
    <t xml:space="preserve">By the end of 2021 to develop and implement an annual engagement strategy that covers all interested stakeholders (e.g. residents, resident groups and associations, community groups, environmental bodies (i.e Sustrans, Friends of the Earth and businesses). </t>
  </si>
  <si>
    <t>To promote and support volunteer groups with dedicated climate and environmental objectives.</t>
  </si>
  <si>
    <t>To run a campaign to get residents involved and sharing ideas with the council to find solutions for climate mitigation and adaptation in the community</t>
  </si>
  <si>
    <t>Work to support schools and educational facilities to declare a climate emergency and develop associated action plans. (DI)</t>
  </si>
  <si>
    <t>Work with all Hounslow schools to ensure that they have declared a climate emergency and published an action plan. (DI)</t>
  </si>
  <si>
    <t>All Hounslow schools are carbon neutral by 2030. (DI) (F)</t>
  </si>
  <si>
    <t>As noted in programme one, the Council will work with schools to declare a climate emergency and develop their own action plans. (DI)</t>
  </si>
  <si>
    <t>The Council will work with schools to develop curriculum initiatives around climate emergency such as investigating possibilities for eco projects in schools, including developing green walls, food growing gardens, encouraging sustainable travel. This should be combined with other schemes being delivered in schools related to air quality, public health etc. (DI)</t>
  </si>
  <si>
    <t>Assist schools in implementing their own response to the climate emergency. (DI)</t>
  </si>
  <si>
    <t>Explore opportunities to support behaviour change through seed funding community energy efficiency projects. (DI) (F)</t>
  </si>
  <si>
    <t>Hold a celebration event in 2020 to recognise individuals, businesses, schools and community groups that are going the extra mile to respond to the climate emergency by exemplifying a net zero lifestyle. This will also look to particularly highlight the role that simple actions can have on emissions at the borough level. (DI)</t>
  </si>
  <si>
    <t>Promote for residents and businesses to register for “Climate Change Pledges” enabling them to reduce emissions from home and work, reduce private transport, adapt the home, and assist adaptation as a consumer. Develop information packs for residents and businesses to receive information, advice and support as part of this. (DI)</t>
  </si>
  <si>
    <t>Promote the establishment of community adaptation networks, climate groups, voluntary groups, resident’s associations, faith groups, etc. Increase involvement in environmental projects (e.g. park regeneration, green roofs, water body maintenance, adapting gardens, etc.). Working with community groups to promote climate emergency actions. (DI)</t>
  </si>
  <si>
    <t>On a regional or sub regional level, explore options for commissioning a study to understand what lessons can be learned to help us persuade a significant number of residents to develop a net zero lifestyle and understand what actions can be delivered with neighbouring boroughs. (DI)</t>
  </si>
  <si>
    <t>Examples of individual's experiences could be publicised in Hounslow Matters. (DI)</t>
  </si>
  <si>
    <t>Community network established in every ward. (DI)</t>
  </si>
  <si>
    <t>Educate residents on how to use Pre- Payment Meters (PPMs) through energy advice sessions, public campaigns and self-help resources on the council’s energy advice website.</t>
  </si>
  <si>
    <t>Develop an environmental charter for businesses and schools. Work in partnership with businesses, landowners and big institutions to reduce their carbon footprint. Provide technical support on how to monitor and report on carbon performance.</t>
  </si>
  <si>
    <t>Develop and implement environmental charters for businesses and schools.</t>
  </si>
  <si>
    <t>We will develop communication and engagement initiatives for residents and businesses that will encourage a change of consumer habits and becoming environmentally aware.</t>
  </si>
  <si>
    <t>Actively encourage all schools, institutions and businesses to commit to net zero and help them to access the advice and funding necessary to deliver this.</t>
  </si>
  <si>
    <t>Create a borough-wide Environmental and Climate Change Coalition/Steering Group.</t>
  </si>
  <si>
    <t>Develop a Green Champions network across the borough and provide climate change training for residents, community groups and local businesses.</t>
  </si>
  <si>
    <t>Seek funding opportunities to encourage climate led and community owned projects.</t>
  </si>
  <si>
    <t>Communicate and engage with residents and others about how to manage heat, cold and damp in buildings and the associated health benefits.</t>
  </si>
  <si>
    <t>Ensure the council and its partners work together to implement health and weather national policies such as the Heatwave Plan and Cold weather plan - planning to protect health in cold weather. [This would help to reduce the risks to health from prolonged exposure to severe heat and protection from cold weather]</t>
  </si>
  <si>
    <t>Implement a Carbon Management Plan with the South London Waste Partnership for the Energy Recovery Facility that deals with Kingston's waste, and assess options for higher targets.</t>
  </si>
  <si>
    <t>Deliver the 'Healthy and Green Workplaces' conference to ensure that Kingston businesses are aware of what actions they can take to promote carbon reduction.</t>
  </si>
  <si>
    <t>Establish the “Friends Forum”, which will support volunteer groups in our parks and green spaces to grow and become more skilled and resilient.</t>
  </si>
  <si>
    <t>Work with the health sector, major organisations and VCS to identify risks and strengthen community connections and improving businesses and communities’ ability to prepare and respond to climate shocks.</t>
  </si>
  <si>
    <t>Advance equality in Lambeth to reduce the disparity in the
impacts of the climate crisis on different groups.</t>
  </si>
  <si>
    <t>1.4.3 Support efforts by school staff and pupils to take action on climate change. Put proposals for joined up activity and shared resources to the Schools Forum in 2020 including the scope for increasing climate literacy in school, for example by having a climate change trained teacher in every school. Help schools create their own carbon actions plans.</t>
  </si>
  <si>
    <t>2020/21 £ Director of Regeneration &amp; Place / Director of Education Services</t>
  </si>
  <si>
    <t>Government should provide more guidance and good practice in relation to what it means for a school to be carbon neutral and how this can be delivered. BEIS / DfE / MHCLG</t>
  </si>
  <si>
    <t>2.3.9 Support a new PRS renters’ union across the sector to provide a forum for renters; allowing us to raise awareness of the Climate Emergency and measures to tackle it and the union to flag up specific concerns to be addressed</t>
  </si>
  <si>
    <t>Short term £ Director of Housing Services</t>
  </si>
  <si>
    <t>5.1.1 Implement an integrated communications plan, reviewed and updated on a rolling basis. The Lewisham Climate Emergency Working Group and staff forum will support this work by identifying gaps and opportunities for developing further initiatives.</t>
  </si>
  <si>
    <t>2020/21 ££ Director of Strategy and Communications</t>
  </si>
  <si>
    <t>5.1.2 Identify and implement opportunities to engage, inspire and learn from groups reflecting the diversity of our borough in terms of age, ethnicity and socio-economic background.</t>
  </si>
  <si>
    <t>5.1.3 Publish a practical guide to action on carbon reduction for residents.</t>
  </si>
  <si>
    <t>2020/21 ££ Director of Culture &amp;Community Development</t>
  </si>
  <si>
    <t>5.1.4 Develop the proposals within Lewisham’s Borough of Culture programme to create new innovative ways to engage with residents on climate change through culture and collective action. Our plan is that 2021 becomes a year of concerted action on carbon reduction across Lewisham.</t>
  </si>
  <si>
    <t>Short term £££ ED Housing, Environment and Regeneration</t>
  </si>
  <si>
    <t>5.1.5 Work with Lewisham’s Young Mayor to support and grow existing action by young people in the borough on climate change. Work to ensure the views of young people are integrated within the Council’s approach to action on climate change.</t>
  </si>
  <si>
    <t>2020/21 £ Director of Strategy and Communications</t>
  </si>
  <si>
    <t>5.1.6 Undertake a survey to inform the Council’s understanding of residents’ attitudes to climate change, priorities for action and further develop the Council’s lobbying of Government and others.</t>
  </si>
  <si>
    <t>5.2.2 Work with community partners to develop further funding opportunities to support local community energy projects.</t>
  </si>
  <si>
    <t>Short term ??££ ED Housing, Environment and Regeneration</t>
  </si>
  <si>
    <t>5.3.5 Create a public sector network in the borough to share good practice and support on carbon reduction.</t>
  </si>
  <si>
    <t>5.3.6 Publish a practical guide to action on carbon reduction for local businesses.</t>
  </si>
  <si>
    <t>Government should lower the age of voting to include 16 and 17 year olds. Young people will be disproportionately affected by a changing climate and have been at the forefront of action to raise awareness of the need for society to tackle the climate crisis. Extending the voting age gives younger people a stronger voice in relation to the choices that need to be made now that will impact on their future. Cabinet Office</t>
  </si>
  <si>
    <t>Government should co-design a campaign of practical advice to residents, businesses and others to inspire action on carbon emissions. The campaign should be co-designed with and for local authorities to use in responding to the Climate Emergency. BEIS</t>
  </si>
  <si>
    <t>National Government should reflect the importance of museums, theatres and other cultural venues in terms of engagement and communication with the public. Funding should be made available to ensure that they can invest in their buildings so that they remain credible in terms of communicating on carbon reduction. HMT/DCMS</t>
  </si>
  <si>
    <t>Further action is needed on carbon emissions that cannot be measured locally such as increasing fiscal disincentives for frequent flyers. Government should change recent practice when it comes to economic decisions to support failing businesses in the aviation industry and shift resource to more businesses that are more sustainable in every sense. HMT / Department for Transport / BEIS</t>
  </si>
  <si>
    <t>Develop the use of the council’s website for communicating Climate Emergency- related information to local people and organisations.</t>
  </si>
  <si>
    <t>Arrange a Newham Climate Conference during 2020-21.</t>
  </si>
  <si>
    <t>Work with young people who engaged in the Climate Emergency Youth Assembly in September 2019 and other young people engaging with Youth Empowerment’s Participation Team, we will identify three campaigns/ social actions to take forward.</t>
  </si>
  <si>
    <t>Climate Change Youth Conference,  involving  Schools, Colleges etc.</t>
  </si>
  <si>
    <t>February 2021</t>
  </si>
  <si>
    <t>Further roll out of tenant green energy purchasing and develop solutions to challenges</t>
  </si>
  <si>
    <t xml:space="preserve">Create an online presence offering local information on how businesses and residents can address the climate emergency and connect with local initiatives. </t>
  </si>
  <si>
    <t>Integrate a communications and engagement plan for supporting and promoting national, regional and local initiatives for reducing carbon emissions.</t>
  </si>
  <si>
    <t xml:space="preserve">Work with the Voluntary and Community Sector to create a self-sustaining network to support groups to deliver projects and identify funding opportunities for addressing the climate emergency. </t>
  </si>
  <si>
    <t>Through continuous engagement and design, incorporate the green agenda into the development of the Community Hubs.</t>
  </si>
  <si>
    <t>Support schools in their ongoing work to reduce their carbon emissions and raise the importance of climate adaptation and mitigation.</t>
  </si>
  <si>
    <t>Incorporate a Child-friendly approach towards addressing the climate emergency.</t>
  </si>
  <si>
    <t>Develop how to guides for residents highlighting practical measures that they can take to reduce their carbon impact (e.g. fitting LED lightbulbs)</t>
  </si>
  <si>
    <t>Support Climate Cafes across the borough</t>
  </si>
  <si>
    <t>Support local community action events</t>
  </si>
  <si>
    <t>Showcase local examples of good practice</t>
  </si>
  <si>
    <t>Engage and work with Richmond Youth Council around their priorities around climate change</t>
  </si>
  <si>
    <t>Host a climate change themed Richmond Partnership Conference</t>
  </si>
  <si>
    <t>Establish Richmond Climate Charter, including a commitment to reducing carbon emissions and to sustainable environmental, social and economic approaches</t>
  </si>
  <si>
    <t>Sign up social housing providers to Richmond Climate Charter</t>
  </si>
  <si>
    <t>Sign up schools to Richmond Climate Charter</t>
  </si>
  <si>
    <t>Sign up key public sector partners to Richmond Climate Charter</t>
  </si>
  <si>
    <t>Sign up visitor and tourist organisations to Richmond Climate Charter</t>
  </si>
  <si>
    <t>Sign up key business partners to Richmond Climate Charter</t>
  </si>
  <si>
    <t>Develop and rollout factsheet for schools on steps they can take to increase energy efficiency and reduce carbon emissions</t>
  </si>
  <si>
    <t>Encourage schools to improve their energy efficiency and reduce their carbon emissions</t>
  </si>
  <si>
    <t>Ensure that all estates have a carbon Management Plans, developed with resident involvement.</t>
  </si>
  <si>
    <t>UPDATED: Raise awareness of the climate emergency and encourage behaviour change e.g. paving over gardens, fast fashion, reuse, water reduction, food waste, cycling and walking.</t>
  </si>
  <si>
    <t>NEW: Provide information on the Council’s website about the actions people, businesses, landlords and organisations can take on climate change, with links to guidance and expertise.</t>
  </si>
  <si>
    <t>NEW: Work with schools, charities, environmental groups, businesses, business groups and interested partners to raise awareness and support action. Explore ways to celebrate and recognise action.</t>
  </si>
  <si>
    <t>NEW: Offer an audit and advice service for schools, helping them access grants and information on environmental improvements.</t>
  </si>
  <si>
    <t>Autumn 2020 then ongoing</t>
  </si>
  <si>
    <t>Helps reduce carbon emissions in the education sector.</t>
  </si>
  <si>
    <t>Provides an exemplary sustainability space in a listed building and supports community ownership and activity on environmental sustainability.</t>
  </si>
  <si>
    <t>Pilot social media campaign to encourage local residents to work for the Council</t>
  </si>
  <si>
    <t>Promote the use of the small improvements budget for residents to make environmental improvements on their estates e.g. storage facilities for bikes to encourage using greener transport.</t>
  </si>
  <si>
    <t>Develop and deliver a communications and engagement plan (including the use of Brightside to communicate what our actions are)</t>
  </si>
  <si>
    <t>Refresh council’s webpages to ensure that all residents and businesses can access information that supports them to make positive choices in relation to climate change, including (but not limited to) information on energy management and efficiency, biodiversity, water conservation .</t>
  </si>
  <si>
    <t>Hold an event bringing community groups together, along with climate change experts, to discuss strategies and actions going forward at a borough level and plan a resident focussed event</t>
  </si>
  <si>
    <t>Hold event for residents on action they can take to reduce the borough’s carbon footprint</t>
  </si>
  <si>
    <t>Hold an event/meeting with partners to agree action that can be taken to reduce the carbon emissions in Wandsworth</t>
  </si>
  <si>
    <t>Develop an agreed approach for on-going stakeholder (partners, community groups, VCS, residents and businesses) engagement in climate change action for Wandsworth</t>
  </si>
  <si>
    <t>Raise awareness with schools, including school governors, of action they can take on climate change</t>
  </si>
  <si>
    <t>Hold Youth Commission on climate change</t>
  </si>
  <si>
    <t>Hold MUNGA on environmental theme</t>
  </si>
  <si>
    <t>Deliver creative programme with primary schools over spring term exploring how young people feel about the Climate Emergency and educating them on changes that can be made to their home and school environments. Final presentation of work will take place on 13 May 2020 as Wandsworth Arts Fringe Schools Showcase.</t>
  </si>
  <si>
    <t>Explore with schools how best practice can be shared between schools for example in clusters or between settings</t>
  </si>
  <si>
    <t>Collate and showcase action taken by schools in relation to the environment and sustainability</t>
  </si>
  <si>
    <t>Increasing the number of local environment projects through promotion of the Wandsworth Local Fund/Wandsworth Grant Fund</t>
  </si>
  <si>
    <t>Hold open event where local residents can access information about climate change and practical advice/approaches</t>
  </si>
  <si>
    <t>Q4 2019/20 and onwards</t>
  </si>
  <si>
    <t>Q4 2019/20 and on-going</t>
  </si>
  <si>
    <t>In 2022, establish a dedicated online platform for residents to provide information and advice on climate change, energy efficiency and wider sustainability opportunities.</t>
  </si>
  <si>
    <t>Work in partnership with organisations to drive demonstrable climate action through sustainable practices and investment, building on the council’s Responsible Business Network and partnership working with landowners and developers, Business Improvement Districts, and wider stakeholders [cross-cutting action across all emissions themes].</t>
  </si>
  <si>
    <t xml:space="preserve">Develop and implement a Westminster Sustainable City Charter to promote city–wide business commitments to reducing carbon through operational activities and to reporting [cross-cutting action across all emissions themes]. </t>
  </si>
  <si>
    <t xml:space="preserve">Engage and enable residents and organisations to understand and increase their resilience to local climate impacts and extreme weather events. </t>
  </si>
  <si>
    <t>From 2022, establish a Westminster Climate and Air Quality Alliance; a representative group of volunteers to help shape our climate emergency and air quality approach, facilitate local activity, and review overall progress.</t>
  </si>
  <si>
    <r>
      <t xml:space="preserve">Promote guidance to </t>
    </r>
    <r>
      <rPr>
        <sz val="12"/>
        <color theme="1"/>
        <rFont val="Calibri"/>
        <family val="2"/>
        <scheme val="minor"/>
      </rPr>
      <t>all</t>
    </r>
    <r>
      <rPr>
        <sz val="11"/>
        <color theme="1"/>
        <rFont val="Calibri"/>
        <family val="2"/>
        <scheme val="minor"/>
      </rPr>
      <t xml:space="preserve"> residents on risks and sustainable coping strategies during heatwaves.</t>
    </r>
  </si>
  <si>
    <r>
      <rPr>
        <sz val="12"/>
        <color theme="1"/>
        <rFont val="Calibri"/>
        <family val="2"/>
        <scheme val="minor"/>
      </rPr>
      <t xml:space="preserve">By 2023 for all </t>
    </r>
    <r>
      <rPr>
        <sz val="11"/>
        <color theme="1"/>
        <rFont val="Calibri"/>
        <family val="2"/>
        <scheme val="minor"/>
      </rPr>
      <t>our managed schools and educational facilities to have their own Climate Action Plans in place with our support and assistance on how to unlock opportunities for low and zero carbon technology.</t>
    </r>
  </si>
  <si>
    <r>
      <t xml:space="preserve">UPDATED: Promote environmental volunteering. </t>
    </r>
    <r>
      <rPr>
        <sz val="12"/>
        <color theme="1"/>
        <rFont val="Calibri"/>
        <family val="2"/>
        <scheme val="minor"/>
      </rPr>
      <t>850</t>
    </r>
    <r>
      <rPr>
        <sz val="11"/>
        <color theme="1"/>
        <rFont val="Calibri"/>
        <family val="2"/>
        <scheme val="minor"/>
      </rPr>
      <t xml:space="preserve"> volunteer days are given by Sutton Nature Conservation Volunteers each year.</t>
    </r>
  </si>
  <si>
    <r>
      <t>NEW: Work with Community Action Sutton on plans for the future o</t>
    </r>
    <r>
      <rPr>
        <sz val="12"/>
        <color theme="1"/>
        <rFont val="Calibri"/>
        <family val="2"/>
        <scheme val="minor"/>
      </rPr>
      <t>f Hill House</t>
    </r>
    <r>
      <rPr>
        <sz val="11"/>
        <color theme="1"/>
        <rFont val="Calibri"/>
        <family val="2"/>
        <scheme val="minor"/>
      </rPr>
      <t xml:space="preserve"> that incorporate the environment both  in building fabric and as a sustainability exemplar, as well as opportunities for the community e.g. food growing, library of things and environmental awareness raising.</t>
    </r>
  </si>
  <si>
    <t>Council</t>
  </si>
  <si>
    <t xml:space="preserve">1. Retrofit London </t>
  </si>
  <si>
    <t xml:space="preserve">2. Low-carbon Development </t>
  </si>
  <si>
    <t>3. Low-carbon Transport</t>
  </si>
  <si>
    <t>4. Renewable Power</t>
  </si>
  <si>
    <t>5. Consumption Emissions</t>
  </si>
  <si>
    <t>6. Green Economy</t>
  </si>
  <si>
    <t>7. Resilient and Green</t>
  </si>
  <si>
    <t>8. Air Quality</t>
  </si>
  <si>
    <t>9. Enabling the council</t>
  </si>
  <si>
    <t>10. Enabling Others</t>
  </si>
  <si>
    <t>Avg for 10</t>
  </si>
  <si>
    <t>Party control from 2018</t>
  </si>
  <si>
    <t>Labour</t>
  </si>
  <si>
    <t>Conservative</t>
  </si>
  <si>
    <t>No overall control</t>
  </si>
  <si>
    <t>Liberal Democrats</t>
  </si>
  <si>
    <t>Avg for 9</t>
  </si>
  <si>
    <t>Total for 10</t>
  </si>
  <si>
    <t>Avg for nine (not AQ)</t>
  </si>
  <si>
    <t>Total for nine</t>
  </si>
  <si>
    <t>TOTAL</t>
  </si>
  <si>
    <t>Richmond upon Thames</t>
  </si>
  <si>
    <t>retrofit</t>
  </si>
  <si>
    <t>LCD</t>
  </si>
  <si>
    <t>LCT</t>
  </si>
  <si>
    <t>Ren</t>
  </si>
  <si>
    <t>con</t>
  </si>
  <si>
    <t>GE</t>
  </si>
  <si>
    <t>resilient</t>
  </si>
  <si>
    <t>enabling council</t>
  </si>
  <si>
    <t>enabling others</t>
  </si>
  <si>
    <t>total</t>
  </si>
  <si>
    <t>total 4/5s</t>
  </si>
  <si>
    <t>total specificity</t>
  </si>
  <si>
    <t>% 4/5</t>
  </si>
  <si>
    <t>25/62</t>
  </si>
  <si>
    <t>16/52</t>
  </si>
  <si>
    <t>32/65</t>
  </si>
  <si>
    <t>13/23</t>
  </si>
  <si>
    <t>17/46</t>
  </si>
  <si>
    <t>0/2</t>
  </si>
  <si>
    <t>15/34</t>
  </si>
  <si>
    <t>5/22..</t>
  </si>
  <si>
    <t>1/7..</t>
  </si>
  <si>
    <t>inner/outer absolute [11/18]</t>
  </si>
  <si>
    <t>Inner</t>
  </si>
  <si>
    <t>No</t>
  </si>
  <si>
    <t>Pop size</t>
  </si>
  <si>
    <t>Budget change 10/11-18/19</t>
  </si>
  <si>
    <t>Median personal income</t>
  </si>
  <si>
    <t>Density for nine</t>
  </si>
  <si>
    <t>Specificity for nine</t>
  </si>
  <si>
    <t>Political control</t>
  </si>
  <si>
    <t>LAB</t>
  </si>
  <si>
    <t>CON</t>
  </si>
  <si>
    <t>NOC</t>
  </si>
  <si>
    <t>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</si>
</sst>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sz val="10"/>
      <color rgb="FF000000"/>
      <name val="Times New Roman"/>
      <family val="1"/>
    </font>
    <font>
      <b/>
      <sz val="11"/>
      <color rgb="FF000000"/>
      <name val="Calibri"/>
      <family val="2"/>
      <scheme val="minor"/>
    </font>
    <font>
      <sz val="11"/>
      <color rgb="FF000000"/>
      <name val="Calibri"/>
      <family val="2"/>
      <scheme val="minor"/>
    </font>
    <font>
      <sz val="11"/>
      <name val="Calibri"/>
      <family val="2"/>
      <scheme val="minor"/>
    </font>
    <font>
      <sz val="12"/>
      <color rgb="FF000000"/>
      <name val="Calibri"/>
      <family val="2"/>
      <scheme val="minor"/>
    </font>
    <font>
      <sz val="12"/>
      <color theme="1"/>
      <name val="Calibri"/>
      <family val="2"/>
      <scheme val="minor"/>
    </font>
    <font>
      <vertAlign val="superscript"/>
      <sz val="11"/>
      <name val="Calibri"/>
      <family val="2"/>
      <scheme val="minor"/>
    </font>
    <font>
      <sz val="8"/>
      <name val="Calibri"/>
      <family val="2"/>
      <scheme val="minor"/>
    </font>
    <font>
      <b/>
      <sz val="11"/>
      <color theme="1"/>
      <name val="Aptos"/>
      <family val="2"/>
    </font>
    <font>
      <i/>
      <u/>
      <sz val="11"/>
      <color theme="1"/>
      <name val="Calibri"/>
      <family val="2"/>
      <scheme val="minor"/>
    </font>
    <font>
      <sz val="12"/>
      <color theme="1"/>
      <name val="Times New Roman"/>
      <family val="1"/>
    </font>
    <font>
      <u/>
      <sz val="11"/>
      <color theme="1"/>
      <name val="Calibri"/>
      <family val="2"/>
      <scheme val="minor"/>
    </font>
    <font>
      <b/>
      <i/>
      <u/>
      <sz val="11"/>
      <color theme="1"/>
      <name val="Calibri"/>
      <family val="2"/>
      <scheme val="minor"/>
    </font>
    <font>
      <sz val="11"/>
      <color theme="1"/>
      <name val="Calibri"/>
      <family val="2"/>
      <scheme val="minor"/>
    </font>
    <font>
      <sz val="11"/>
      <color theme="1"/>
      <name val="Calibri"/>
      <scheme val="minor"/>
    </font>
    <font>
      <sz val="11"/>
      <color theme="1"/>
      <name val="Calibri"/>
    </font>
    <font>
      <b/>
      <sz val="11"/>
      <color theme="1"/>
      <name val="Calibri"/>
      <family val="2"/>
    </font>
    <font>
      <b/>
      <sz val="11"/>
      <color theme="1"/>
      <name val="Calibri"/>
    </font>
    <font>
      <sz val="10"/>
      <color theme="1"/>
      <name val="Arial"/>
    </font>
    <font>
      <b/>
      <sz val="12"/>
      <color theme="1"/>
      <name val="Calibri"/>
    </font>
  </fonts>
  <fills count="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8" tint="0.79998168889431442"/>
        <bgColor indexed="65"/>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theme="0" tint="-0.14993743705557422"/>
      </right>
      <top/>
      <bottom style="thin">
        <color theme="0" tint="-0.14993743705557422"/>
      </bottom>
      <diagonal/>
    </border>
    <border>
      <left style="thin">
        <color theme="0" tint="-0.14993743705557422"/>
      </left>
      <right style="thin">
        <color theme="0" tint="-0.14993743705557422"/>
      </right>
      <top/>
      <bottom style="thin">
        <color theme="0" tint="-0.14993743705557422"/>
      </bottom>
      <diagonal/>
    </border>
    <border>
      <left/>
      <right style="thin">
        <color theme="0" tint="-0.14993743705557422"/>
      </right>
      <top style="thin">
        <color theme="0" tint="-0.14993743705557422"/>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0" fontId="2" fillId="0" borderId="0"/>
    <xf numFmtId="0" fontId="15" fillId="4" borderId="0" applyNumberFormat="0" applyBorder="0" applyAlignment="0" applyProtection="0"/>
  </cellStyleXfs>
  <cellXfs count="121">
    <xf numFmtId="0" fontId="0" fillId="0" borderId="0" xfId="0"/>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center" vertical="top" wrapText="1"/>
    </xf>
    <xf numFmtId="2" fontId="0" fillId="0" borderId="0" xfId="0" applyNumberFormat="1" applyAlignment="1">
      <alignment horizontal="center" vertical="center" wrapText="1"/>
    </xf>
    <xf numFmtId="0" fontId="0" fillId="0" borderId="0" xfId="0" applyAlignment="1">
      <alignment horizontal="center"/>
    </xf>
    <xf numFmtId="2" fontId="0" fillId="0" borderId="0" xfId="0" applyNumberFormat="1" applyAlignment="1">
      <alignment horizontal="center"/>
    </xf>
    <xf numFmtId="2" fontId="5" fillId="0" borderId="0" xfId="1" applyNumberFormat="1" applyFont="1" applyAlignment="1">
      <alignment horizontal="center" vertical="center" wrapText="1"/>
    </xf>
    <xf numFmtId="2" fontId="0" fillId="0" borderId="0" xfId="0" applyNumberFormat="1" applyAlignment="1">
      <alignment horizontal="center" vertical="center"/>
    </xf>
    <xf numFmtId="0" fontId="0" fillId="0" borderId="0" xfId="0" applyAlignment="1">
      <alignment horizontal="center" wrapText="1"/>
    </xf>
    <xf numFmtId="0" fontId="1" fillId="0" borderId="0" xfId="0" applyFont="1" applyAlignment="1">
      <alignment horizontal="center"/>
    </xf>
    <xf numFmtId="0" fontId="3" fillId="0" borderId="0" xfId="1" applyFont="1" applyAlignment="1">
      <alignment horizontal="center" vertical="center" wrapText="1"/>
    </xf>
    <xf numFmtId="2" fontId="1" fillId="0" borderId="0" xfId="0" applyNumberFormat="1" applyFont="1" applyAlignment="1">
      <alignment horizontal="center" vertical="center" wrapText="1"/>
    </xf>
    <xf numFmtId="0" fontId="5" fillId="0" borderId="0" xfId="1" applyFont="1" applyAlignment="1">
      <alignment horizontal="center" vertical="center" wrapText="1"/>
    </xf>
    <xf numFmtId="0" fontId="4" fillId="0" borderId="0" xfId="0" applyFont="1" applyAlignment="1">
      <alignment horizontal="center" vertical="center" wrapText="1"/>
    </xf>
    <xf numFmtId="17" fontId="0" fillId="0" borderId="0" xfId="0" applyNumberFormat="1" applyAlignment="1">
      <alignment horizontal="center" vertical="center" wrapText="1"/>
    </xf>
    <xf numFmtId="2" fontId="0" fillId="0" borderId="0" xfId="0" applyNumberFormat="1"/>
    <xf numFmtId="0" fontId="4" fillId="0" borderId="0" xfId="1" applyFont="1" applyAlignment="1">
      <alignment horizontal="center" vertical="center" wrapText="1"/>
    </xf>
    <xf numFmtId="2" fontId="6" fillId="0" borderId="0" xfId="0" applyNumberFormat="1" applyFont="1" applyAlignment="1">
      <alignment horizontal="center" vertical="center" wrapText="1"/>
    </xf>
    <xf numFmtId="49" fontId="0" fillId="0" borderId="0" xfId="0" applyNumberFormat="1" applyAlignment="1">
      <alignment horizontal="center" vertical="center" wrapText="1"/>
    </xf>
    <xf numFmtId="0" fontId="0" fillId="0" borderId="0" xfId="0" applyAlignment="1">
      <alignment horizontal="left" vertical="center" wrapText="1"/>
    </xf>
    <xf numFmtId="0" fontId="0" fillId="0" borderId="0" xfId="0" applyAlignment="1">
      <alignment horizontal="left" wrapText="1"/>
    </xf>
    <xf numFmtId="0" fontId="0" fillId="0" borderId="0" xfId="0" applyAlignment="1">
      <alignment horizontal="left" vertical="top" wrapText="1"/>
    </xf>
    <xf numFmtId="0" fontId="0" fillId="0" borderId="0" xfId="0" applyAlignment="1">
      <alignment wrapText="1"/>
    </xf>
    <xf numFmtId="0" fontId="0" fillId="0" borderId="0" xfId="0" applyAlignment="1">
      <alignment vertical="center" wrapText="1"/>
    </xf>
    <xf numFmtId="0" fontId="1" fillId="0" borderId="0" xfId="0" applyFont="1"/>
    <xf numFmtId="0" fontId="1" fillId="0" borderId="2" xfId="0" applyFont="1" applyBorder="1" applyAlignment="1">
      <alignment horizontal="center"/>
    </xf>
    <xf numFmtId="0" fontId="3" fillId="0" borderId="3" xfId="1"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horizontal="center"/>
    </xf>
    <xf numFmtId="0" fontId="5" fillId="0" borderId="5" xfId="1" applyFont="1" applyBorder="1" applyAlignment="1">
      <alignment horizontal="center" vertical="center" wrapText="1"/>
    </xf>
    <xf numFmtId="2" fontId="5" fillId="0" borderId="5" xfId="1" applyNumberFormat="1" applyFont="1" applyBorder="1" applyAlignment="1">
      <alignment horizontal="center" vertical="center" wrapText="1"/>
    </xf>
    <xf numFmtId="0" fontId="4" fillId="0" borderId="5" xfId="0" applyFont="1" applyBorder="1" applyAlignment="1">
      <alignment horizontal="center" vertical="center" wrapText="1"/>
    </xf>
    <xf numFmtId="0" fontId="0" fillId="0" borderId="4" xfId="0" applyBorder="1" applyAlignment="1">
      <alignment horizontal="center" vertical="center"/>
    </xf>
    <xf numFmtId="0" fontId="0" fillId="0" borderId="5" xfId="0" applyBorder="1" applyAlignment="1">
      <alignment horizontal="center" vertical="center" wrapText="1"/>
    </xf>
    <xf numFmtId="2" fontId="0" fillId="0" borderId="5" xfId="0" applyNumberFormat="1" applyBorder="1" applyAlignment="1">
      <alignment horizontal="center" vertical="center" wrapText="1"/>
    </xf>
    <xf numFmtId="0" fontId="0" fillId="0" borderId="5" xfId="0" applyBorder="1" applyAlignment="1">
      <alignment horizontal="center"/>
    </xf>
    <xf numFmtId="2" fontId="0" fillId="0" borderId="5" xfId="0" applyNumberFormat="1" applyBorder="1" applyAlignment="1">
      <alignment horizontal="center"/>
    </xf>
    <xf numFmtId="49" fontId="0" fillId="0" borderId="5" xfId="0" applyNumberFormat="1" applyBorder="1" applyAlignment="1">
      <alignment horizontal="center" vertical="center" wrapText="1"/>
    </xf>
    <xf numFmtId="0" fontId="0" fillId="0" borderId="4" xfId="0" applyBorder="1" applyAlignment="1">
      <alignment horizontal="center"/>
    </xf>
    <xf numFmtId="2" fontId="0" fillId="0" borderId="5" xfId="0" applyNumberFormat="1" applyBorder="1" applyAlignment="1">
      <alignment horizontal="center" wrapText="1"/>
    </xf>
    <xf numFmtId="0" fontId="0" fillId="0" borderId="5" xfId="0" applyBorder="1" applyAlignment="1">
      <alignment horizontal="center" vertical="top" wrapText="1"/>
    </xf>
    <xf numFmtId="0" fontId="0" fillId="0" borderId="5" xfId="0" applyBorder="1" applyAlignment="1">
      <alignment horizontal="center" wrapText="1"/>
    </xf>
    <xf numFmtId="2" fontId="0" fillId="0" borderId="5" xfId="0" applyNumberFormat="1" applyBorder="1" applyAlignment="1">
      <alignment horizontal="center" vertical="center"/>
    </xf>
    <xf numFmtId="17" fontId="0" fillId="0" borderId="5" xfId="0" applyNumberFormat="1" applyBorder="1" applyAlignment="1">
      <alignment horizontal="center" vertical="center" wrapText="1"/>
    </xf>
    <xf numFmtId="0" fontId="1" fillId="0" borderId="6" xfId="0" applyFont="1" applyBorder="1" applyAlignment="1">
      <alignment horizontal="center"/>
    </xf>
    <xf numFmtId="0" fontId="3" fillId="0" borderId="6" xfId="1" applyFont="1" applyBorder="1" applyAlignment="1">
      <alignment horizontal="center" vertical="center" wrapText="1"/>
    </xf>
    <xf numFmtId="2" fontId="1" fillId="0" borderId="6" xfId="0" applyNumberFormat="1" applyFont="1" applyBorder="1" applyAlignment="1">
      <alignment horizontal="center" vertical="center" wrapText="1"/>
    </xf>
    <xf numFmtId="0" fontId="0" fillId="0" borderId="6" xfId="0" applyBorder="1" applyAlignment="1">
      <alignment horizontal="center" vertical="center"/>
    </xf>
    <xf numFmtId="0" fontId="0" fillId="2" borderId="6" xfId="0" applyFill="1" applyBorder="1" applyAlignment="1">
      <alignment horizontal="center" vertical="center" wrapText="1"/>
    </xf>
    <xf numFmtId="2" fontId="0" fillId="2" borderId="6" xfId="0" applyNumberFormat="1" applyFill="1" applyBorder="1" applyAlignment="1">
      <alignment horizontal="center" vertical="center" wrapText="1"/>
    </xf>
    <xf numFmtId="0" fontId="0" fillId="0" borderId="6" xfId="0" applyBorder="1" applyAlignment="1">
      <alignment horizontal="center"/>
    </xf>
    <xf numFmtId="2" fontId="0" fillId="0" borderId="6" xfId="0" applyNumberFormat="1" applyBorder="1" applyAlignment="1">
      <alignment horizontal="center"/>
    </xf>
    <xf numFmtId="0" fontId="0" fillId="0" borderId="6" xfId="0" applyBorder="1" applyAlignment="1">
      <alignment horizontal="center" vertical="center" wrapText="1"/>
    </xf>
    <xf numFmtId="2" fontId="0" fillId="0" borderId="6" xfId="0" applyNumberFormat="1" applyBorder="1" applyAlignment="1">
      <alignment horizontal="center" vertical="center"/>
    </xf>
    <xf numFmtId="2" fontId="1" fillId="0" borderId="0" xfId="0" applyNumberFormat="1" applyFont="1"/>
    <xf numFmtId="2" fontId="1" fillId="0" borderId="0" xfId="0" applyNumberFormat="1" applyFont="1" applyAlignment="1">
      <alignment horizontal="center"/>
    </xf>
    <xf numFmtId="0" fontId="10" fillId="0" borderId="0" xfId="0" applyFont="1" applyAlignment="1">
      <alignment horizontal="center" vertical="center"/>
    </xf>
    <xf numFmtId="49" fontId="0" fillId="2" borderId="6" xfId="0" applyNumberFormat="1" applyFill="1" applyBorder="1" applyAlignment="1">
      <alignment horizontal="center" vertical="center" wrapText="1"/>
    </xf>
    <xf numFmtId="2" fontId="0" fillId="2" borderId="6" xfId="0" applyNumberFormat="1" applyFill="1" applyBorder="1" applyAlignment="1">
      <alignment horizontal="center"/>
    </xf>
    <xf numFmtId="0" fontId="5" fillId="2" borderId="6" xfId="1" applyFont="1" applyFill="1" applyBorder="1" applyAlignment="1">
      <alignment horizontal="center" vertical="center" wrapText="1"/>
    </xf>
    <xf numFmtId="2" fontId="5" fillId="2" borderId="6" xfId="1" applyNumberFormat="1" applyFont="1" applyFill="1" applyBorder="1" applyAlignment="1">
      <alignment horizontal="center" vertical="center" wrapText="1"/>
    </xf>
    <xf numFmtId="0" fontId="6" fillId="3" borderId="6" xfId="0" applyFont="1" applyFill="1" applyBorder="1" applyAlignment="1">
      <alignment horizontal="center" vertical="center" wrapText="1"/>
    </xf>
    <xf numFmtId="2" fontId="6" fillId="3" borderId="6" xfId="0" applyNumberFormat="1" applyFont="1" applyFill="1" applyBorder="1" applyAlignment="1">
      <alignment horizontal="center" vertical="center" wrapText="1"/>
    </xf>
    <xf numFmtId="0" fontId="6" fillId="0" borderId="6" xfId="0" applyFont="1" applyBorder="1" applyAlignment="1">
      <alignment horizontal="center"/>
    </xf>
    <xf numFmtId="0" fontId="6" fillId="0" borderId="6" xfId="0" applyFont="1" applyBorder="1" applyAlignment="1">
      <alignment horizontal="center" wrapText="1"/>
    </xf>
    <xf numFmtId="0" fontId="6" fillId="0" borderId="6" xfId="0" applyFont="1" applyBorder="1" applyAlignment="1">
      <alignment horizontal="center" vertical="top"/>
    </xf>
    <xf numFmtId="0" fontId="6" fillId="0" borderId="6" xfId="0" applyFont="1" applyBorder="1" applyAlignment="1">
      <alignment horizontal="center" vertical="top" wrapText="1"/>
    </xf>
    <xf numFmtId="0" fontId="6" fillId="3" borderId="6" xfId="0" applyFont="1" applyFill="1" applyBorder="1" applyAlignment="1">
      <alignment horizontal="center" vertical="top" wrapText="1"/>
    </xf>
    <xf numFmtId="0" fontId="6" fillId="3" borderId="6" xfId="0" applyFont="1" applyFill="1" applyBorder="1" applyAlignment="1">
      <alignment horizontal="center" vertical="top"/>
    </xf>
    <xf numFmtId="2" fontId="0" fillId="2" borderId="6" xfId="0" applyNumberFormat="1" applyFill="1" applyBorder="1" applyAlignment="1">
      <alignment horizontal="center" vertical="center"/>
    </xf>
    <xf numFmtId="0" fontId="0" fillId="0" borderId="6" xfId="0" applyBorder="1" applyAlignment="1">
      <alignment horizontal="center" wrapText="1"/>
    </xf>
    <xf numFmtId="0" fontId="0" fillId="2" borderId="6" xfId="0" applyFill="1" applyBorder="1" applyAlignment="1">
      <alignment horizontal="center" wrapText="1"/>
    </xf>
    <xf numFmtId="17" fontId="0" fillId="2" borderId="6" xfId="0" applyNumberFormat="1" applyFill="1" applyBorder="1" applyAlignment="1">
      <alignment horizontal="center" vertical="center" wrapText="1"/>
    </xf>
    <xf numFmtId="0" fontId="0" fillId="2" borderId="6" xfId="0" applyFill="1" applyBorder="1" applyAlignment="1">
      <alignment horizontal="center"/>
    </xf>
    <xf numFmtId="2" fontId="1" fillId="0" borderId="6" xfId="0" applyNumberFormat="1" applyFont="1" applyBorder="1" applyAlignment="1">
      <alignment horizontal="center"/>
    </xf>
    <xf numFmtId="0" fontId="10" fillId="0" borderId="6" xfId="0" applyFont="1" applyBorder="1" applyAlignment="1">
      <alignment horizontal="center" vertical="center"/>
    </xf>
    <xf numFmtId="2" fontId="0" fillId="0" borderId="6" xfId="0" applyNumberFormat="1" applyBorder="1" applyAlignment="1">
      <alignment horizontal="center" vertical="center" wrapText="1"/>
    </xf>
    <xf numFmtId="0" fontId="4" fillId="0" borderId="6" xfId="1" applyFont="1" applyBorder="1" applyAlignment="1">
      <alignment horizontal="center" vertical="center" wrapText="1"/>
    </xf>
    <xf numFmtId="0" fontId="5" fillId="0" borderId="6" xfId="1" applyFont="1" applyBorder="1" applyAlignment="1">
      <alignment horizontal="center" vertical="center" wrapText="1"/>
    </xf>
    <xf numFmtId="2" fontId="5" fillId="0" borderId="6" xfId="1" applyNumberFormat="1" applyFont="1" applyBorder="1" applyAlignment="1">
      <alignment horizontal="center" vertical="center" wrapText="1"/>
    </xf>
    <xf numFmtId="0" fontId="0" fillId="0" borderId="6" xfId="0" applyBorder="1" applyAlignment="1">
      <alignment horizontal="center" vertical="top" wrapText="1"/>
    </xf>
    <xf numFmtId="0" fontId="0" fillId="0" borderId="6" xfId="0" applyBorder="1" applyAlignment="1">
      <alignment horizontal="center" vertical="top"/>
    </xf>
    <xf numFmtId="17" fontId="0" fillId="0" borderId="6" xfId="0" applyNumberFormat="1" applyBorder="1" applyAlignment="1">
      <alignment horizontal="center" vertical="center" wrapText="1"/>
    </xf>
    <xf numFmtId="0" fontId="0" fillId="0" borderId="0" xfId="0" applyAlignment="1">
      <alignment horizontal="center" vertical="top"/>
    </xf>
    <xf numFmtId="0" fontId="0" fillId="0" borderId="6" xfId="0" applyBorder="1"/>
    <xf numFmtId="0" fontId="1" fillId="0" borderId="6" xfId="0" applyFont="1" applyBorder="1" applyAlignment="1">
      <alignment horizontal="center" vertical="center" wrapText="1"/>
    </xf>
    <xf numFmtId="2" fontId="1" fillId="2" borderId="6" xfId="0" applyNumberFormat="1" applyFont="1" applyFill="1" applyBorder="1" applyAlignment="1">
      <alignment horizontal="center" vertical="center" wrapText="1"/>
    </xf>
    <xf numFmtId="0" fontId="4" fillId="0" borderId="6" xfId="0" applyFont="1" applyBorder="1" applyAlignment="1">
      <alignment horizontal="center" vertical="top" wrapText="1"/>
    </xf>
    <xf numFmtId="2" fontId="4" fillId="0" borderId="6" xfId="0" applyNumberFormat="1" applyFont="1" applyBorder="1" applyAlignment="1">
      <alignment horizontal="center" vertical="center" wrapText="1"/>
    </xf>
    <xf numFmtId="0" fontId="4" fillId="0" borderId="6" xfId="0" applyFont="1" applyBorder="1" applyAlignment="1">
      <alignment horizontal="center" vertical="center" wrapText="1"/>
    </xf>
    <xf numFmtId="2" fontId="0" fillId="0" borderId="6" xfId="0" applyNumberFormat="1" applyBorder="1"/>
    <xf numFmtId="0" fontId="1" fillId="0" borderId="6" xfId="0" applyFont="1" applyBorder="1"/>
    <xf numFmtId="2" fontId="1" fillId="0" borderId="6" xfId="0" applyNumberFormat="1" applyFont="1" applyBorder="1"/>
    <xf numFmtId="0" fontId="10" fillId="0" borderId="0" xfId="0" applyFont="1" applyAlignment="1">
      <alignment vertical="center"/>
    </xf>
    <xf numFmtId="0" fontId="1" fillId="0" borderId="5" xfId="0" applyFont="1" applyBorder="1" applyAlignment="1">
      <alignment horizontal="center"/>
    </xf>
    <xf numFmtId="2" fontId="11" fillId="0" borderId="0" xfId="0" applyNumberFormat="1" applyFont="1"/>
    <xf numFmtId="0" fontId="12" fillId="0" borderId="7" xfId="0" applyFont="1" applyBorder="1" applyAlignment="1">
      <alignment horizontal="justify" vertical="center" wrapText="1"/>
    </xf>
    <xf numFmtId="0" fontId="12" fillId="0" borderId="8" xfId="0" applyFont="1" applyBorder="1" applyAlignment="1">
      <alignment horizontal="justify" vertical="center" wrapText="1"/>
    </xf>
    <xf numFmtId="0" fontId="13" fillId="0" borderId="0" xfId="0" applyFont="1"/>
    <xf numFmtId="2" fontId="14" fillId="0" borderId="0" xfId="0" applyNumberFormat="1" applyFont="1"/>
    <xf numFmtId="0" fontId="16" fillId="0" borderId="0" xfId="0" applyFont="1"/>
    <xf numFmtId="0" fontId="15" fillId="4" borderId="0" xfId="2" applyBorder="1"/>
    <xf numFmtId="0" fontId="15" fillId="4" borderId="0" xfId="2"/>
    <xf numFmtId="17" fontId="0" fillId="0" borderId="0" xfId="0" applyNumberFormat="1"/>
    <xf numFmtId="16" fontId="0" fillId="0" borderId="0" xfId="0" applyNumberFormat="1"/>
    <xf numFmtId="0" fontId="17" fillId="0" borderId="0" xfId="0" applyFont="1"/>
    <xf numFmtId="0" fontId="18" fillId="0" borderId="0" xfId="0" applyFont="1" applyAlignment="1">
      <alignment wrapText="1"/>
    </xf>
    <xf numFmtId="0" fontId="1" fillId="0" borderId="0" xfId="0" applyFont="1" applyAlignment="1">
      <alignment wrapText="1"/>
    </xf>
    <xf numFmtId="0" fontId="0" fillId="0" borderId="1" xfId="0" applyBorder="1" applyAlignment="1">
      <alignment horizontal="center" vertical="center"/>
    </xf>
    <xf numFmtId="1" fontId="0" fillId="0" borderId="0" xfId="0" applyNumberFormat="1"/>
    <xf numFmtId="1" fontId="1" fillId="0" borderId="0" xfId="0" applyNumberFormat="1" applyFont="1"/>
    <xf numFmtId="0" fontId="19" fillId="0" borderId="0" xfId="0" applyFont="1" applyAlignment="1">
      <alignment wrapText="1"/>
    </xf>
    <xf numFmtId="3" fontId="17" fillId="0" borderId="0" xfId="0" applyNumberFormat="1" applyFont="1"/>
    <xf numFmtId="3" fontId="17" fillId="0" borderId="0" xfId="0" applyNumberFormat="1" applyFont="1" applyAlignment="1">
      <alignment horizontal="right"/>
    </xf>
    <xf numFmtId="9" fontId="17" fillId="0" borderId="0" xfId="0" applyNumberFormat="1" applyFont="1"/>
    <xf numFmtId="0" fontId="21" fillId="0" borderId="0" xfId="0" applyFont="1" applyAlignment="1">
      <alignment wrapText="1"/>
    </xf>
    <xf numFmtId="2" fontId="16" fillId="0" borderId="0" xfId="0" applyNumberFormat="1" applyFont="1"/>
    <xf numFmtId="3" fontId="20" fillId="0" borderId="0" xfId="0" applyNumberFormat="1" applyFont="1" applyAlignment="1">
      <alignment horizontal="right"/>
    </xf>
    <xf numFmtId="2" fontId="17" fillId="0" borderId="0" xfId="0" applyNumberFormat="1" applyFont="1"/>
    <xf numFmtId="0" fontId="0" fillId="0" borderId="0" xfId="0" applyAlignment="1">
      <alignment horizontal="center" vertical="center" wrapText="1"/>
    </xf>
  </cellXfs>
  <cellStyles count="3">
    <cellStyle name="20% - Accent5" xfId="2" builtinId="46"/>
    <cellStyle name="Normal" xfId="0" builtinId="0"/>
    <cellStyle name="Normal 2" xfId="1" xr:uid="{1F930D7D-686C-471C-890A-9ECE648D0B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8BDDC-F8D6-493D-979B-CC0C451B8F4A}">
  <dimension ref="A1:M31"/>
  <sheetViews>
    <sheetView tabSelected="1" workbookViewId="0">
      <selection activeCell="G8" sqref="G8"/>
    </sheetView>
  </sheetViews>
  <sheetFormatPr defaultColWidth="11.44140625" defaultRowHeight="14.4" x14ac:dyDescent="0.3"/>
  <cols>
    <col min="2" max="12" width="10.44140625" customWidth="1"/>
  </cols>
  <sheetData>
    <row r="1" spans="1:13" ht="15" thickBot="1" x14ac:dyDescent="0.35">
      <c r="A1" s="25" t="s">
        <v>2786</v>
      </c>
      <c r="B1" s="25" t="s">
        <v>2787</v>
      </c>
      <c r="C1" s="25" t="s">
        <v>2788</v>
      </c>
      <c r="D1" s="25" t="s">
        <v>2789</v>
      </c>
      <c r="E1" s="25" t="s">
        <v>2790</v>
      </c>
      <c r="F1" s="25" t="s">
        <v>2791</v>
      </c>
      <c r="G1" s="25" t="s">
        <v>2792</v>
      </c>
      <c r="H1" s="25" t="s">
        <v>2793</v>
      </c>
      <c r="I1" s="25" t="s">
        <v>2794</v>
      </c>
      <c r="J1" s="25" t="s">
        <v>2795</v>
      </c>
      <c r="K1" s="25" t="s">
        <v>2796</v>
      </c>
      <c r="L1" s="25" t="s">
        <v>2797</v>
      </c>
      <c r="M1" s="25" t="s">
        <v>2798</v>
      </c>
    </row>
    <row r="2" spans="1:13" ht="16.2" thickBot="1" x14ac:dyDescent="0.35">
      <c r="A2" s="109" t="s">
        <v>1</v>
      </c>
      <c r="B2" s="16">
        <v>3</v>
      </c>
      <c r="C2" s="16">
        <v>2</v>
      </c>
      <c r="D2" s="16">
        <v>3.5</v>
      </c>
      <c r="E2" s="16">
        <v>1.8333333333333333</v>
      </c>
      <c r="F2" s="16">
        <v>0</v>
      </c>
      <c r="G2" s="16">
        <v>0</v>
      </c>
      <c r="H2" s="16">
        <v>2.3333333333333335</v>
      </c>
      <c r="I2" s="16">
        <v>2</v>
      </c>
      <c r="J2" s="16">
        <v>5</v>
      </c>
      <c r="K2" s="16">
        <v>0</v>
      </c>
      <c r="L2" s="96">
        <f>AVERAGE(B2:K2)</f>
        <v>1.9666666666666668</v>
      </c>
      <c r="M2" s="97" t="s">
        <v>2799</v>
      </c>
    </row>
    <row r="3" spans="1:13" ht="31.8" thickBot="1" x14ac:dyDescent="0.35">
      <c r="A3" s="109" t="s">
        <v>2</v>
      </c>
      <c r="B3" s="16">
        <v>2.3333333333333335</v>
      </c>
      <c r="C3" s="16">
        <v>4</v>
      </c>
      <c r="D3" s="16">
        <v>2.8</v>
      </c>
      <c r="E3" s="16">
        <v>2</v>
      </c>
      <c r="F3" s="16">
        <v>2.5</v>
      </c>
      <c r="G3" s="16">
        <v>1</v>
      </c>
      <c r="H3" s="16">
        <v>1</v>
      </c>
      <c r="I3" s="16">
        <v>0</v>
      </c>
      <c r="J3" s="16">
        <v>3.5</v>
      </c>
      <c r="K3" s="16">
        <v>1</v>
      </c>
      <c r="L3" s="96">
        <f t="shared" ref="L3:L30" si="0">AVERAGE(B3:K3)</f>
        <v>2.0133333333333332</v>
      </c>
      <c r="M3" s="98" t="s">
        <v>2800</v>
      </c>
    </row>
    <row r="4" spans="1:13" ht="16.2" thickBot="1" x14ac:dyDescent="0.35">
      <c r="A4" s="109" t="s">
        <v>3</v>
      </c>
      <c r="B4" s="16">
        <v>2.75</v>
      </c>
      <c r="C4" s="16">
        <v>0</v>
      </c>
      <c r="D4" s="16">
        <v>2.8</v>
      </c>
      <c r="E4" s="16">
        <v>0</v>
      </c>
      <c r="F4" s="16">
        <v>2.6666666666666665</v>
      </c>
      <c r="G4" s="16">
        <v>2</v>
      </c>
      <c r="H4" s="16">
        <v>1.3333333333333333</v>
      </c>
      <c r="I4" s="16">
        <v>0</v>
      </c>
      <c r="J4" s="16">
        <v>5</v>
      </c>
      <c r="K4" s="16">
        <v>1.6666666666666667</v>
      </c>
      <c r="L4" s="96">
        <f t="shared" si="0"/>
        <v>1.8216666666666668</v>
      </c>
      <c r="M4" s="98" t="s">
        <v>2799</v>
      </c>
    </row>
    <row r="5" spans="1:13" ht="31.8" thickBot="1" x14ac:dyDescent="0.35">
      <c r="A5" s="109" t="s">
        <v>4</v>
      </c>
      <c r="B5" s="16">
        <v>3</v>
      </c>
      <c r="C5" s="16">
        <v>4.333333333333333</v>
      </c>
      <c r="D5" s="16">
        <v>5</v>
      </c>
      <c r="E5" s="16">
        <v>3</v>
      </c>
      <c r="F5" s="16">
        <v>0</v>
      </c>
      <c r="G5" s="16">
        <v>0</v>
      </c>
      <c r="H5" s="16">
        <v>3</v>
      </c>
      <c r="I5" s="16">
        <v>0</v>
      </c>
      <c r="J5" s="16">
        <v>0</v>
      </c>
      <c r="K5" s="16">
        <v>0</v>
      </c>
      <c r="L5" s="96">
        <f>AVERAGE(B5:K5)</f>
        <v>1.8333333333333333</v>
      </c>
      <c r="M5" s="98" t="s">
        <v>2800</v>
      </c>
    </row>
    <row r="6" spans="1:13" ht="16.2" thickBot="1" x14ac:dyDescent="0.35">
      <c r="A6" s="109" t="s">
        <v>5</v>
      </c>
      <c r="B6" s="16">
        <v>3.25</v>
      </c>
      <c r="C6" s="16">
        <v>4.2857142857142856</v>
      </c>
      <c r="D6" s="16">
        <v>3</v>
      </c>
      <c r="E6" s="16">
        <v>3.2</v>
      </c>
      <c r="F6" s="16">
        <v>3.1</v>
      </c>
      <c r="G6" s="16">
        <v>2.6666666666666665</v>
      </c>
      <c r="H6" s="16">
        <v>2.875</v>
      </c>
      <c r="I6" s="16">
        <v>0</v>
      </c>
      <c r="J6" s="16">
        <v>2.8333333333333335</v>
      </c>
      <c r="K6" s="16">
        <v>3</v>
      </c>
      <c r="L6" s="96">
        <f t="shared" si="0"/>
        <v>2.8210714285714285</v>
      </c>
      <c r="M6" s="98" t="s">
        <v>2799</v>
      </c>
    </row>
    <row r="7" spans="1:13" ht="16.2" thickBot="1" x14ac:dyDescent="0.35">
      <c r="A7" s="109" t="s">
        <v>432</v>
      </c>
      <c r="B7" s="16">
        <v>3.1666666666666665</v>
      </c>
      <c r="C7" s="16">
        <v>3</v>
      </c>
      <c r="D7" s="16">
        <v>3.4285714285714284</v>
      </c>
      <c r="E7" s="16">
        <v>3</v>
      </c>
      <c r="F7" s="16">
        <v>3</v>
      </c>
      <c r="G7" s="16">
        <v>3</v>
      </c>
      <c r="H7" s="16">
        <v>3</v>
      </c>
      <c r="I7" s="16">
        <v>0</v>
      </c>
      <c r="J7" s="16">
        <v>3.2</v>
      </c>
      <c r="K7" s="16">
        <v>3</v>
      </c>
      <c r="L7" s="96">
        <f t="shared" si="0"/>
        <v>2.7795238095238095</v>
      </c>
      <c r="M7" s="98" t="s">
        <v>2799</v>
      </c>
    </row>
    <row r="8" spans="1:13" ht="16.2" thickBot="1" x14ac:dyDescent="0.35">
      <c r="A8" s="109" t="s">
        <v>6</v>
      </c>
      <c r="B8" s="16">
        <v>3.75</v>
      </c>
      <c r="C8" s="16">
        <v>4.333333333333333</v>
      </c>
      <c r="D8" s="16">
        <v>3.5384615384615383</v>
      </c>
      <c r="E8" s="16">
        <v>4.333333333333333</v>
      </c>
      <c r="F8" s="16">
        <v>3.0909090909090908</v>
      </c>
      <c r="G8" s="16">
        <v>0</v>
      </c>
      <c r="H8" s="16">
        <v>3.9</v>
      </c>
      <c r="I8" s="16">
        <v>0</v>
      </c>
      <c r="J8" s="16">
        <v>3</v>
      </c>
      <c r="K8" s="16">
        <v>0</v>
      </c>
      <c r="L8" s="96">
        <f t="shared" si="0"/>
        <v>2.5946037296037292</v>
      </c>
      <c r="M8" s="98" t="s">
        <v>2799</v>
      </c>
    </row>
    <row r="9" spans="1:13" ht="16.2" thickBot="1" x14ac:dyDescent="0.35">
      <c r="A9" s="109" t="s">
        <v>7</v>
      </c>
      <c r="B9" s="16">
        <v>3.4117647058823528</v>
      </c>
      <c r="C9" s="16">
        <v>3.7777777777777777</v>
      </c>
      <c r="D9" s="16">
        <v>3.3888888888888888</v>
      </c>
      <c r="E9" s="16">
        <v>3.125</v>
      </c>
      <c r="F9" s="16">
        <v>3.6</v>
      </c>
      <c r="G9" s="16">
        <v>3</v>
      </c>
      <c r="H9" s="16">
        <v>3.8333333333333335</v>
      </c>
      <c r="I9" s="16">
        <v>0</v>
      </c>
      <c r="J9" s="16">
        <v>3.3846153846153846</v>
      </c>
      <c r="K9" s="16">
        <v>3</v>
      </c>
      <c r="L9" s="96">
        <f t="shared" si="0"/>
        <v>3.0521380090497736</v>
      </c>
      <c r="M9" s="98" t="s">
        <v>2799</v>
      </c>
    </row>
    <row r="10" spans="1:13" ht="16.2" thickBot="1" x14ac:dyDescent="0.35">
      <c r="A10" s="109" t="s">
        <v>8</v>
      </c>
      <c r="B10" s="16">
        <v>2.75</v>
      </c>
      <c r="C10" s="16">
        <v>2.1818181818181817</v>
      </c>
      <c r="D10" s="16">
        <v>2.2272727272727271</v>
      </c>
      <c r="E10" s="16">
        <v>1.8888888888888888</v>
      </c>
      <c r="F10" s="16">
        <v>2</v>
      </c>
      <c r="G10" s="16">
        <v>1.5</v>
      </c>
      <c r="H10" s="16">
        <v>2.83</v>
      </c>
      <c r="I10" s="16">
        <v>0</v>
      </c>
      <c r="J10" s="16">
        <v>1.7777777777777777</v>
      </c>
      <c r="K10" s="16">
        <v>1.6</v>
      </c>
      <c r="L10" s="96">
        <f t="shared" si="0"/>
        <v>1.8755757575757577</v>
      </c>
      <c r="M10" s="98" t="s">
        <v>2799</v>
      </c>
    </row>
    <row r="11" spans="1:13" ht="16.2" thickBot="1" x14ac:dyDescent="0.35">
      <c r="A11" s="109" t="s">
        <v>9</v>
      </c>
      <c r="B11" s="16">
        <v>2.0434782608695654</v>
      </c>
      <c r="C11" s="16">
        <v>2.0833333333333335</v>
      </c>
      <c r="D11" s="16">
        <v>2</v>
      </c>
      <c r="E11" s="16">
        <v>1.8823529411764706</v>
      </c>
      <c r="F11" s="16">
        <v>1.5238095238095237</v>
      </c>
      <c r="G11" s="16">
        <v>1.9473684210526316</v>
      </c>
      <c r="H11" s="16">
        <v>1.6363636363636365</v>
      </c>
      <c r="I11" s="16">
        <v>1</v>
      </c>
      <c r="J11" s="16">
        <v>1.4230769230769231</v>
      </c>
      <c r="K11" s="16">
        <v>1.84</v>
      </c>
      <c r="L11" s="96">
        <f t="shared" si="0"/>
        <v>1.7379783039682084</v>
      </c>
      <c r="M11" s="98" t="s">
        <v>2799</v>
      </c>
    </row>
    <row r="12" spans="1:13" ht="16.2" thickBot="1" x14ac:dyDescent="0.35">
      <c r="A12" s="109" t="s">
        <v>10</v>
      </c>
      <c r="B12" s="16">
        <v>3</v>
      </c>
      <c r="C12" s="16">
        <v>3.6666666666666665</v>
      </c>
      <c r="D12" s="16">
        <v>3.4848484848484849</v>
      </c>
      <c r="E12" s="16">
        <v>2.84</v>
      </c>
      <c r="F12" s="16">
        <v>3.4285714285714284</v>
      </c>
      <c r="G12" s="16">
        <v>2.9090909090909092</v>
      </c>
      <c r="H12" s="16">
        <v>4</v>
      </c>
      <c r="I12" s="16">
        <v>0</v>
      </c>
      <c r="J12" s="16">
        <v>3.5454545454545454</v>
      </c>
      <c r="K12" s="16">
        <v>3.2857142857142856</v>
      </c>
      <c r="L12" s="96">
        <f t="shared" si="0"/>
        <v>3.0160346320346321</v>
      </c>
      <c r="M12" s="98" t="s">
        <v>2799</v>
      </c>
    </row>
    <row r="13" spans="1:13" ht="16.2" thickBot="1" x14ac:dyDescent="0.35">
      <c r="A13" s="109" t="s">
        <v>11</v>
      </c>
      <c r="B13" s="16">
        <v>2.1818181818181817</v>
      </c>
      <c r="C13" s="16">
        <v>2.4285714285714284</v>
      </c>
      <c r="D13" s="16">
        <v>1.8</v>
      </c>
      <c r="E13" s="16">
        <v>2.2222222222222223</v>
      </c>
      <c r="F13" s="16">
        <v>2.4</v>
      </c>
      <c r="G13" s="16">
        <v>1</v>
      </c>
      <c r="H13" s="16">
        <v>2</v>
      </c>
      <c r="I13" s="16">
        <v>2</v>
      </c>
      <c r="J13" s="16">
        <v>2.1</v>
      </c>
      <c r="K13" s="16">
        <v>2.5</v>
      </c>
      <c r="L13" s="96">
        <f t="shared" si="0"/>
        <v>2.0632611832611838</v>
      </c>
      <c r="M13" s="98" t="s">
        <v>2799</v>
      </c>
    </row>
    <row r="14" spans="1:13" ht="31.8" thickBot="1" x14ac:dyDescent="0.35">
      <c r="A14" s="109" t="s">
        <v>12</v>
      </c>
      <c r="B14" s="16">
        <v>1.9166666666666667</v>
      </c>
      <c r="C14" s="16">
        <v>2.7142857142857144</v>
      </c>
      <c r="D14" s="16">
        <v>2.1666666666666665</v>
      </c>
      <c r="E14" s="16">
        <v>1.5</v>
      </c>
      <c r="F14" s="16">
        <v>2.1111111111111112</v>
      </c>
      <c r="G14" s="16">
        <v>2</v>
      </c>
      <c r="H14" s="16">
        <v>1.9166666666666667</v>
      </c>
      <c r="I14" s="16">
        <v>2</v>
      </c>
      <c r="J14" s="16">
        <v>2.5714285714285716</v>
      </c>
      <c r="K14" s="16">
        <v>1.9</v>
      </c>
      <c r="L14" s="96">
        <f t="shared" si="0"/>
        <v>2.0796825396825396</v>
      </c>
      <c r="M14" s="98" t="s">
        <v>2801</v>
      </c>
    </row>
    <row r="15" spans="1:13" ht="31.8" thickBot="1" x14ac:dyDescent="0.35">
      <c r="A15" s="109" t="s">
        <v>13</v>
      </c>
      <c r="B15" s="16">
        <v>2.6</v>
      </c>
      <c r="C15" s="16">
        <v>2.7142857142857144</v>
      </c>
      <c r="D15" s="16">
        <v>1.5</v>
      </c>
      <c r="E15" s="16">
        <v>3</v>
      </c>
      <c r="F15" s="16">
        <v>1.7777777777777799</v>
      </c>
      <c r="G15" s="16">
        <v>2</v>
      </c>
      <c r="H15" s="16">
        <v>1.5</v>
      </c>
      <c r="I15" s="16">
        <v>1</v>
      </c>
      <c r="J15" s="16">
        <v>2.6666666666666665</v>
      </c>
      <c r="K15" s="16">
        <v>2.5454545454545454</v>
      </c>
      <c r="L15" s="96">
        <f t="shared" si="0"/>
        <v>2.130418470418471</v>
      </c>
      <c r="M15" s="98" t="s">
        <v>2800</v>
      </c>
    </row>
    <row r="16" spans="1:13" ht="16.2" thickBot="1" x14ac:dyDescent="0.35">
      <c r="A16" s="109" t="s">
        <v>14</v>
      </c>
      <c r="B16" s="16">
        <v>2.8181818181818183</v>
      </c>
      <c r="C16" s="16">
        <v>3.1666666666666665</v>
      </c>
      <c r="D16" s="16">
        <v>2.3454545454545452</v>
      </c>
      <c r="E16" s="16">
        <v>2.5454545454545454</v>
      </c>
      <c r="F16" s="16">
        <v>2.9</v>
      </c>
      <c r="G16" s="16">
        <v>2</v>
      </c>
      <c r="H16" s="16">
        <v>2.1428571428571428</v>
      </c>
      <c r="I16" s="16">
        <v>2</v>
      </c>
      <c r="J16" s="16">
        <v>2.0499999999999998</v>
      </c>
      <c r="K16" s="16">
        <v>2.4615384615384617</v>
      </c>
      <c r="L16" s="96">
        <f t="shared" si="0"/>
        <v>2.4430153180153185</v>
      </c>
      <c r="M16" s="98" t="s">
        <v>2799</v>
      </c>
    </row>
    <row r="17" spans="1:13" ht="16.2" thickBot="1" x14ac:dyDescent="0.35">
      <c r="A17" s="109" t="s">
        <v>15</v>
      </c>
      <c r="B17" s="16">
        <v>2.1666666666666665</v>
      </c>
      <c r="C17" s="16">
        <v>1.8</v>
      </c>
      <c r="D17" s="16">
        <v>2.5</v>
      </c>
      <c r="E17" s="16">
        <v>2</v>
      </c>
      <c r="F17" s="16">
        <v>1.7</v>
      </c>
      <c r="G17" s="16">
        <v>2</v>
      </c>
      <c r="H17" s="16">
        <v>1.875</v>
      </c>
      <c r="I17" s="16">
        <v>0</v>
      </c>
      <c r="J17" s="16">
        <v>2.5</v>
      </c>
      <c r="K17" s="16">
        <v>2</v>
      </c>
      <c r="L17" s="96">
        <f t="shared" si="0"/>
        <v>1.8541666666666665</v>
      </c>
      <c r="M17" s="98" t="s">
        <v>2799</v>
      </c>
    </row>
    <row r="18" spans="1:13" ht="31.8" thickBot="1" x14ac:dyDescent="0.35">
      <c r="A18" s="109" t="s">
        <v>16</v>
      </c>
      <c r="B18" s="16">
        <v>2.8</v>
      </c>
      <c r="C18" s="16">
        <v>3</v>
      </c>
      <c r="D18" s="16">
        <v>2.0526315789473686</v>
      </c>
      <c r="E18" s="16">
        <v>2.6666666666666665</v>
      </c>
      <c r="F18" s="16">
        <v>2.1428571428571428</v>
      </c>
      <c r="G18" s="16">
        <v>2</v>
      </c>
      <c r="H18" s="16">
        <v>1.6923076923076923</v>
      </c>
      <c r="I18" s="16">
        <v>0</v>
      </c>
      <c r="J18" s="16">
        <v>2.3333333333333335</v>
      </c>
      <c r="K18" s="16">
        <v>2</v>
      </c>
      <c r="L18" s="96">
        <f t="shared" si="0"/>
        <v>2.0687796414112203</v>
      </c>
      <c r="M18" s="98" t="s">
        <v>2800</v>
      </c>
    </row>
    <row r="19" spans="1:13" ht="31.8" thickBot="1" x14ac:dyDescent="0.35">
      <c r="A19" s="109" t="s">
        <v>17</v>
      </c>
      <c r="B19" s="16">
        <v>2.5</v>
      </c>
      <c r="C19" s="16">
        <v>2.8</v>
      </c>
      <c r="D19" s="16">
        <v>2.4054054054054053</v>
      </c>
      <c r="E19" s="16">
        <v>1.875</v>
      </c>
      <c r="F19" s="16">
        <v>2</v>
      </c>
      <c r="G19" s="16">
        <v>1.75</v>
      </c>
      <c r="H19" s="16">
        <v>2.2142857142857144</v>
      </c>
      <c r="I19" s="16">
        <v>2</v>
      </c>
      <c r="J19" s="16">
        <v>2.2222222222222223</v>
      </c>
      <c r="K19" s="16">
        <v>2</v>
      </c>
      <c r="L19" s="96">
        <f t="shared" si="0"/>
        <v>2.1766913341913341</v>
      </c>
      <c r="M19" s="98" t="s">
        <v>2802</v>
      </c>
    </row>
    <row r="20" spans="1:13" ht="16.2" thickBot="1" x14ac:dyDescent="0.35">
      <c r="A20" s="109" t="s">
        <v>18</v>
      </c>
      <c r="B20" s="16">
        <v>3.5</v>
      </c>
      <c r="C20" s="16">
        <v>1</v>
      </c>
      <c r="D20" s="16">
        <v>3.3333333333333335</v>
      </c>
      <c r="E20" s="16">
        <v>3</v>
      </c>
      <c r="F20" s="16">
        <v>2.75</v>
      </c>
      <c r="G20" s="16">
        <v>0</v>
      </c>
      <c r="H20" s="16">
        <v>3.6666666666666665</v>
      </c>
      <c r="I20" s="16">
        <v>1</v>
      </c>
      <c r="J20" s="16">
        <v>0</v>
      </c>
      <c r="K20" s="16">
        <v>1.5</v>
      </c>
      <c r="L20" s="96">
        <f t="shared" si="0"/>
        <v>1.9750000000000001</v>
      </c>
      <c r="M20" s="98" t="s">
        <v>2799</v>
      </c>
    </row>
    <row r="21" spans="1:13" ht="16.2" thickBot="1" x14ac:dyDescent="0.35">
      <c r="A21" s="109" t="s">
        <v>19</v>
      </c>
      <c r="B21" s="16">
        <v>2.7567567567567566</v>
      </c>
      <c r="C21" s="16">
        <v>2.8</v>
      </c>
      <c r="D21" s="16">
        <v>2.7894736842105261</v>
      </c>
      <c r="E21" s="16">
        <v>2.5</v>
      </c>
      <c r="F21" s="16">
        <v>2.5555555555555554</v>
      </c>
      <c r="G21" s="16">
        <v>2</v>
      </c>
      <c r="H21" s="16">
        <v>2.8</v>
      </c>
      <c r="I21" s="16">
        <v>2.8</v>
      </c>
      <c r="J21" s="16">
        <v>2.5714285714285716</v>
      </c>
      <c r="K21" s="16">
        <v>2.3125</v>
      </c>
      <c r="L21" s="96">
        <f t="shared" si="0"/>
        <v>2.5885714567951412</v>
      </c>
      <c r="M21" s="98" t="s">
        <v>2799</v>
      </c>
    </row>
    <row r="22" spans="1:13" ht="16.2" thickBot="1" x14ac:dyDescent="0.35">
      <c r="A22" s="109" t="s">
        <v>20</v>
      </c>
      <c r="B22" s="16">
        <v>3</v>
      </c>
      <c r="C22" s="16">
        <v>3.25</v>
      </c>
      <c r="D22" s="16">
        <v>2.9</v>
      </c>
      <c r="E22" s="16">
        <v>3</v>
      </c>
      <c r="F22" s="16">
        <v>2.6</v>
      </c>
      <c r="G22" s="16">
        <v>2.6</v>
      </c>
      <c r="H22" s="16">
        <v>3.25</v>
      </c>
      <c r="I22" s="16">
        <v>0</v>
      </c>
      <c r="J22" s="16">
        <v>4</v>
      </c>
      <c r="K22" s="16">
        <v>0</v>
      </c>
      <c r="L22" s="96">
        <f t="shared" si="0"/>
        <v>2.46</v>
      </c>
      <c r="M22" s="98" t="s">
        <v>2799</v>
      </c>
    </row>
    <row r="23" spans="1:13" ht="16.2" thickBot="1" x14ac:dyDescent="0.35">
      <c r="A23" s="109" t="s">
        <v>21</v>
      </c>
      <c r="B23" s="16">
        <v>3.5</v>
      </c>
      <c r="C23" s="16">
        <v>2.6666666666666665</v>
      </c>
      <c r="D23" s="16">
        <v>2.7142857142857144</v>
      </c>
      <c r="E23" s="16">
        <v>2.5</v>
      </c>
      <c r="F23" s="16">
        <v>3.75</v>
      </c>
      <c r="G23" s="16">
        <v>3</v>
      </c>
      <c r="H23" s="16">
        <v>2.75</v>
      </c>
      <c r="I23" s="16">
        <v>3</v>
      </c>
      <c r="J23" s="16">
        <v>2.8888888888888888</v>
      </c>
      <c r="K23" s="16">
        <v>3.25</v>
      </c>
      <c r="L23" s="96">
        <f t="shared" si="0"/>
        <v>3.001984126984127</v>
      </c>
      <c r="M23" s="98" t="s">
        <v>2799</v>
      </c>
    </row>
    <row r="24" spans="1:13" ht="16.2" thickBot="1" x14ac:dyDescent="0.35">
      <c r="A24" s="109" t="s">
        <v>22</v>
      </c>
      <c r="B24" s="16">
        <v>3.7777777777777777</v>
      </c>
      <c r="C24">
        <v>3.4</v>
      </c>
      <c r="D24" s="16">
        <v>3.48</v>
      </c>
      <c r="E24" s="16">
        <v>3</v>
      </c>
      <c r="F24" s="16">
        <v>3.36</v>
      </c>
      <c r="G24" s="16">
        <v>3</v>
      </c>
      <c r="H24" s="16">
        <v>3</v>
      </c>
      <c r="I24" s="16">
        <v>0</v>
      </c>
      <c r="J24" s="16">
        <v>3</v>
      </c>
      <c r="K24" s="16">
        <v>3</v>
      </c>
      <c r="L24" s="96">
        <f t="shared" si="0"/>
        <v>2.9017777777777778</v>
      </c>
      <c r="M24" s="98" t="s">
        <v>2799</v>
      </c>
    </row>
    <row r="25" spans="1:13" ht="31.8" thickBot="1" x14ac:dyDescent="0.35">
      <c r="A25" s="109" t="s">
        <v>23</v>
      </c>
      <c r="B25" s="16">
        <v>3.4615384615384617</v>
      </c>
      <c r="C25">
        <v>4</v>
      </c>
      <c r="D25" s="16">
        <v>3.3666666666666667</v>
      </c>
      <c r="E25" s="16">
        <v>3.4285714285714284</v>
      </c>
      <c r="F25" s="16">
        <v>3.1162790697674421</v>
      </c>
      <c r="G25" s="16">
        <v>0</v>
      </c>
      <c r="H25" s="16">
        <v>3.3243243243243241</v>
      </c>
      <c r="I25" s="16">
        <v>3.38</v>
      </c>
      <c r="J25" s="16">
        <v>3.5</v>
      </c>
      <c r="K25" s="16">
        <v>3.0714285714285716</v>
      </c>
      <c r="L25" s="96">
        <f t="shared" si="0"/>
        <v>3.0648808522296895</v>
      </c>
      <c r="M25" s="98" t="s">
        <v>2802</v>
      </c>
    </row>
    <row r="26" spans="1:13" ht="16.2" thickBot="1" x14ac:dyDescent="0.35">
      <c r="A26" s="109" t="s">
        <v>24</v>
      </c>
      <c r="B26" s="16">
        <v>2.2000000000000002</v>
      </c>
      <c r="C26" s="16">
        <v>1.4444444444444444</v>
      </c>
      <c r="D26" s="16">
        <v>1.631578947368421</v>
      </c>
      <c r="E26" s="16">
        <v>1.5</v>
      </c>
      <c r="F26" s="16">
        <v>2.3333333333333335</v>
      </c>
      <c r="G26" s="16">
        <v>1.5</v>
      </c>
      <c r="H26" s="16">
        <v>2.1666666666666665</v>
      </c>
      <c r="I26" s="16">
        <v>1</v>
      </c>
      <c r="J26" s="16">
        <v>2</v>
      </c>
      <c r="K26" s="16">
        <v>3</v>
      </c>
      <c r="L26" s="96">
        <f t="shared" si="0"/>
        <v>1.8776023391812864</v>
      </c>
      <c r="M26" s="98" t="s">
        <v>2799</v>
      </c>
    </row>
    <row r="27" spans="1:13" ht="31.8" thickBot="1" x14ac:dyDescent="0.35">
      <c r="A27" s="109" t="s">
        <v>25</v>
      </c>
      <c r="B27" s="16">
        <v>3.4285714285714284</v>
      </c>
      <c r="C27" s="16">
        <v>2.6666666666666665</v>
      </c>
      <c r="D27" s="16">
        <v>2.8330000000000002</v>
      </c>
      <c r="E27" s="16">
        <v>3</v>
      </c>
      <c r="F27" s="16">
        <v>2.8888888888888888</v>
      </c>
      <c r="G27" s="16">
        <v>1.6666666666666667</v>
      </c>
      <c r="H27" s="16">
        <v>3.1739130434782608</v>
      </c>
      <c r="I27" s="16">
        <v>0</v>
      </c>
      <c r="J27" s="16">
        <v>3</v>
      </c>
      <c r="K27" s="16">
        <v>2.8333333333333335</v>
      </c>
      <c r="L27" s="96">
        <f t="shared" si="0"/>
        <v>2.5491040027605245</v>
      </c>
      <c r="M27" s="98" t="s">
        <v>2802</v>
      </c>
    </row>
    <row r="28" spans="1:13" ht="16.2" thickBot="1" x14ac:dyDescent="0.35">
      <c r="A28" s="109" t="s">
        <v>26</v>
      </c>
      <c r="B28" s="16">
        <v>3.6666666666666665</v>
      </c>
      <c r="C28" s="16">
        <v>2.7142857142857144</v>
      </c>
      <c r="D28" s="16">
        <v>2.8</v>
      </c>
      <c r="E28" s="16">
        <v>4.25</v>
      </c>
      <c r="F28" s="16">
        <v>2.9</v>
      </c>
      <c r="G28" s="16">
        <v>0</v>
      </c>
      <c r="H28" s="16">
        <v>3</v>
      </c>
      <c r="I28" s="16">
        <v>0</v>
      </c>
      <c r="J28" s="16">
        <v>2</v>
      </c>
      <c r="K28" s="16">
        <v>0</v>
      </c>
      <c r="L28" s="96">
        <f t="shared" si="0"/>
        <v>2.1330952380952377</v>
      </c>
      <c r="M28" s="98" t="s">
        <v>2799</v>
      </c>
    </row>
    <row r="29" spans="1:13" ht="31.8" thickBot="1" x14ac:dyDescent="0.35">
      <c r="A29" s="109" t="s">
        <v>27</v>
      </c>
      <c r="B29" s="16">
        <v>3.1666666666666665</v>
      </c>
      <c r="C29" s="16">
        <v>3.0833333333333335</v>
      </c>
      <c r="D29" s="16">
        <v>3.0476190476190474</v>
      </c>
      <c r="E29" s="16">
        <v>3.375</v>
      </c>
      <c r="F29" s="16">
        <v>3.2105263157894739</v>
      </c>
      <c r="G29" s="16">
        <v>3</v>
      </c>
      <c r="H29" s="16">
        <v>3.1428571428571428</v>
      </c>
      <c r="I29" s="16">
        <v>3</v>
      </c>
      <c r="J29" s="16">
        <v>3</v>
      </c>
      <c r="K29" s="16">
        <v>3.125</v>
      </c>
      <c r="L29" s="96">
        <f t="shared" si="0"/>
        <v>3.1151002506265666</v>
      </c>
      <c r="M29" s="98" t="s">
        <v>2800</v>
      </c>
    </row>
    <row r="30" spans="1:13" ht="31.8" thickBot="1" x14ac:dyDescent="0.35">
      <c r="A30" s="109" t="s">
        <v>28</v>
      </c>
      <c r="B30" s="16">
        <v>3.7</v>
      </c>
      <c r="C30" s="16">
        <v>3.625</v>
      </c>
      <c r="D30" s="16">
        <v>3.4615384615384617</v>
      </c>
      <c r="E30" s="16">
        <v>3.2</v>
      </c>
      <c r="F30" s="16">
        <v>3.1666666666666665</v>
      </c>
      <c r="G30" s="16">
        <v>3</v>
      </c>
      <c r="H30" s="16">
        <v>3.125</v>
      </c>
      <c r="I30" s="16">
        <v>3</v>
      </c>
      <c r="J30" s="16">
        <v>3.5</v>
      </c>
      <c r="K30" s="16">
        <v>3</v>
      </c>
      <c r="L30" s="96">
        <f t="shared" si="0"/>
        <v>3.2778205128205129</v>
      </c>
      <c r="M30" s="98" t="s">
        <v>2800</v>
      </c>
    </row>
    <row r="31" spans="1:13" x14ac:dyDescent="0.3">
      <c r="A31" s="99"/>
      <c r="B31" s="96">
        <f>AVERAGE(B2:B30)</f>
        <v>2.9516053123470005</v>
      </c>
      <c r="C31" s="96">
        <f t="shared" ref="C31:K31" si="1">AVERAGE(C2:C30)</f>
        <v>2.8598683883166638</v>
      </c>
      <c r="D31" s="96">
        <f t="shared" si="1"/>
        <v>2.8377826592944562</v>
      </c>
      <c r="E31" s="96">
        <f t="shared" si="1"/>
        <v>2.6091663227464448</v>
      </c>
      <c r="F31" s="96">
        <f t="shared" si="1"/>
        <v>2.5025156059208316</v>
      </c>
      <c r="G31" s="96">
        <f t="shared" si="1"/>
        <v>1.742751471154375</v>
      </c>
      <c r="H31" s="96">
        <f t="shared" si="1"/>
        <v>2.6373071964301347</v>
      </c>
      <c r="I31" s="96">
        <f t="shared" si="1"/>
        <v>1.0062068965517241</v>
      </c>
      <c r="J31" s="96">
        <f t="shared" si="1"/>
        <v>2.7092491799388352</v>
      </c>
      <c r="K31" s="96">
        <f t="shared" si="1"/>
        <v>2.0307460642805468</v>
      </c>
      <c r="L31" s="100">
        <f>AVERAGE(B31:K31)</f>
        <v>2.3887199096981009</v>
      </c>
      <c r="M31" s="99"/>
    </row>
  </sheetData>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47126-A981-43EE-AB74-89A3F3818DBB}">
  <dimension ref="A1:L31"/>
  <sheetViews>
    <sheetView workbookViewId="0"/>
  </sheetViews>
  <sheetFormatPr defaultColWidth="11.44140625" defaultRowHeight="14.4" x14ac:dyDescent="0.3"/>
  <cols>
    <col min="2" max="11" width="10.44140625" customWidth="1"/>
  </cols>
  <sheetData>
    <row r="1" spans="1:12" ht="15" thickBot="1" x14ac:dyDescent="0.35">
      <c r="A1" s="25" t="s">
        <v>2786</v>
      </c>
      <c r="B1" s="25" t="s">
        <v>2787</v>
      </c>
      <c r="C1" s="25" t="s">
        <v>2788</v>
      </c>
      <c r="D1" s="25" t="s">
        <v>2789</v>
      </c>
      <c r="E1" s="25" t="s">
        <v>2790</v>
      </c>
      <c r="F1" s="25" t="s">
        <v>2791</v>
      </c>
      <c r="G1" s="25" t="s">
        <v>2792</v>
      </c>
      <c r="H1" s="25" t="s">
        <v>2793</v>
      </c>
      <c r="I1" s="25" t="s">
        <v>2795</v>
      </c>
      <c r="J1" s="25" t="s">
        <v>2796</v>
      </c>
      <c r="K1" s="25" t="s">
        <v>2803</v>
      </c>
      <c r="L1" s="25" t="s">
        <v>2798</v>
      </c>
    </row>
    <row r="2" spans="1:12" ht="16.2" thickBot="1" x14ac:dyDescent="0.35">
      <c r="A2" s="109" t="s">
        <v>1</v>
      </c>
      <c r="B2" s="16">
        <v>3</v>
      </c>
      <c r="C2" s="16">
        <v>2</v>
      </c>
      <c r="D2" s="16">
        <v>3.5</v>
      </c>
      <c r="E2" s="16">
        <v>1.8333333333333333</v>
      </c>
      <c r="F2" s="16">
        <v>0</v>
      </c>
      <c r="G2" s="16">
        <v>0</v>
      </c>
      <c r="H2" s="16">
        <v>2.3333333333333335</v>
      </c>
      <c r="I2" s="16">
        <v>5</v>
      </c>
      <c r="J2" s="16">
        <v>0</v>
      </c>
      <c r="K2" s="96">
        <f t="shared" ref="K2:K31" si="0">AVERAGE(B2:J2)</f>
        <v>1.962962962962963</v>
      </c>
      <c r="L2" s="97" t="s">
        <v>2799</v>
      </c>
    </row>
    <row r="3" spans="1:12" ht="31.8" thickBot="1" x14ac:dyDescent="0.35">
      <c r="A3" s="109" t="s">
        <v>2</v>
      </c>
      <c r="B3" s="16">
        <v>2.3333333333333335</v>
      </c>
      <c r="C3" s="16">
        <v>4</v>
      </c>
      <c r="D3" s="16">
        <v>2.8</v>
      </c>
      <c r="E3" s="16">
        <v>2</v>
      </c>
      <c r="F3" s="16">
        <v>2.5</v>
      </c>
      <c r="G3" s="16">
        <v>1</v>
      </c>
      <c r="H3" s="16">
        <v>1</v>
      </c>
      <c r="I3" s="16">
        <v>3.5</v>
      </c>
      <c r="J3" s="16">
        <v>1</v>
      </c>
      <c r="K3" s="96">
        <f t="shared" si="0"/>
        <v>2.2370370370370369</v>
      </c>
      <c r="L3" s="98" t="s">
        <v>2800</v>
      </c>
    </row>
    <row r="4" spans="1:12" ht="16.2" thickBot="1" x14ac:dyDescent="0.35">
      <c r="A4" s="109" t="s">
        <v>3</v>
      </c>
      <c r="B4" s="16">
        <v>2.75</v>
      </c>
      <c r="C4" s="16">
        <v>0</v>
      </c>
      <c r="D4" s="16">
        <v>2.8</v>
      </c>
      <c r="E4" s="16">
        <v>0</v>
      </c>
      <c r="F4" s="16">
        <v>2.6666666666666665</v>
      </c>
      <c r="G4" s="16">
        <v>2</v>
      </c>
      <c r="H4" s="16">
        <v>1.3333333333333333</v>
      </c>
      <c r="I4" s="16">
        <v>5</v>
      </c>
      <c r="J4" s="16">
        <v>1.6666666666666667</v>
      </c>
      <c r="K4" s="96">
        <f t="shared" si="0"/>
        <v>2.0240740740740741</v>
      </c>
      <c r="L4" s="98" t="s">
        <v>2799</v>
      </c>
    </row>
    <row r="5" spans="1:12" ht="31.8" thickBot="1" x14ac:dyDescent="0.35">
      <c r="A5" s="109" t="s">
        <v>4</v>
      </c>
      <c r="B5" s="16">
        <v>3</v>
      </c>
      <c r="C5" s="16">
        <v>4.333333333333333</v>
      </c>
      <c r="D5" s="16">
        <v>5</v>
      </c>
      <c r="E5" s="16">
        <v>3</v>
      </c>
      <c r="F5" s="16">
        <v>0</v>
      </c>
      <c r="G5" s="16">
        <v>0</v>
      </c>
      <c r="H5" s="16">
        <v>3</v>
      </c>
      <c r="I5" s="16">
        <v>0</v>
      </c>
      <c r="J5" s="16">
        <v>0</v>
      </c>
      <c r="K5" s="96">
        <f t="shared" si="0"/>
        <v>2.0370370370370368</v>
      </c>
      <c r="L5" s="98" t="s">
        <v>2800</v>
      </c>
    </row>
    <row r="6" spans="1:12" ht="16.2" thickBot="1" x14ac:dyDescent="0.35">
      <c r="A6" s="109" t="s">
        <v>5</v>
      </c>
      <c r="B6" s="16">
        <v>3.25</v>
      </c>
      <c r="C6" s="16">
        <v>4.2857142857142856</v>
      </c>
      <c r="D6" s="16">
        <v>3</v>
      </c>
      <c r="E6" s="16">
        <v>3.2</v>
      </c>
      <c r="F6" s="16">
        <v>3.1</v>
      </c>
      <c r="G6" s="16">
        <v>2.6666666666666665</v>
      </c>
      <c r="H6" s="16">
        <v>2.875</v>
      </c>
      <c r="I6" s="16">
        <v>2.8333333333333335</v>
      </c>
      <c r="J6" s="16">
        <v>3</v>
      </c>
      <c r="K6" s="96">
        <f t="shared" si="0"/>
        <v>3.1345238095238095</v>
      </c>
      <c r="L6" s="98" t="s">
        <v>2799</v>
      </c>
    </row>
    <row r="7" spans="1:12" ht="16.2" thickBot="1" x14ac:dyDescent="0.35">
      <c r="A7" s="109" t="s">
        <v>432</v>
      </c>
      <c r="B7" s="16">
        <v>3.1666666666666665</v>
      </c>
      <c r="C7" s="16">
        <v>3</v>
      </c>
      <c r="D7" s="16">
        <v>3.4285714285714284</v>
      </c>
      <c r="E7" s="16">
        <v>3</v>
      </c>
      <c r="F7" s="16">
        <v>3</v>
      </c>
      <c r="G7" s="16">
        <v>3</v>
      </c>
      <c r="H7" s="16">
        <v>3</v>
      </c>
      <c r="I7" s="16">
        <v>3.2</v>
      </c>
      <c r="J7" s="16">
        <v>3</v>
      </c>
      <c r="K7" s="96">
        <f t="shared" si="0"/>
        <v>3.0883597883597882</v>
      </c>
      <c r="L7" s="98" t="s">
        <v>2799</v>
      </c>
    </row>
    <row r="8" spans="1:12" ht="16.2" thickBot="1" x14ac:dyDescent="0.35">
      <c r="A8" s="109" t="s">
        <v>6</v>
      </c>
      <c r="B8" s="16">
        <v>3.75</v>
      </c>
      <c r="C8" s="16">
        <v>4.333333333333333</v>
      </c>
      <c r="D8" s="16">
        <v>3.5384615384615383</v>
      </c>
      <c r="E8" s="16">
        <v>4.333333333333333</v>
      </c>
      <c r="F8" s="16">
        <v>3.0909090909090908</v>
      </c>
      <c r="G8" s="16">
        <v>0</v>
      </c>
      <c r="H8" s="16">
        <v>3.9</v>
      </c>
      <c r="I8" s="16">
        <v>3</v>
      </c>
      <c r="J8" s="16">
        <v>0</v>
      </c>
      <c r="K8" s="96">
        <f t="shared" si="0"/>
        <v>2.8828930328930324</v>
      </c>
      <c r="L8" s="98" t="s">
        <v>2799</v>
      </c>
    </row>
    <row r="9" spans="1:12" ht="16.2" thickBot="1" x14ac:dyDescent="0.35">
      <c r="A9" s="109" t="s">
        <v>7</v>
      </c>
      <c r="B9" s="16">
        <v>3.4117647058823528</v>
      </c>
      <c r="C9" s="16">
        <v>3.7777777777777777</v>
      </c>
      <c r="D9" s="16">
        <v>3.3888888888888888</v>
      </c>
      <c r="E9" s="16">
        <v>3.125</v>
      </c>
      <c r="F9" s="16">
        <v>3.6</v>
      </c>
      <c r="G9" s="16">
        <v>3</v>
      </c>
      <c r="H9" s="16">
        <v>3.8333333333333335</v>
      </c>
      <c r="I9" s="16">
        <v>3.3846153846153846</v>
      </c>
      <c r="J9" s="16">
        <v>3</v>
      </c>
      <c r="K9" s="96">
        <f t="shared" si="0"/>
        <v>3.3912644544997486</v>
      </c>
      <c r="L9" s="98" t="s">
        <v>2799</v>
      </c>
    </row>
    <row r="10" spans="1:12" ht="16.2" thickBot="1" x14ac:dyDescent="0.35">
      <c r="A10" s="109" t="s">
        <v>8</v>
      </c>
      <c r="B10" s="16">
        <v>2.75</v>
      </c>
      <c r="C10" s="16">
        <v>2.1818181818181817</v>
      </c>
      <c r="D10" s="16">
        <v>2.2272727272727271</v>
      </c>
      <c r="E10" s="16">
        <v>1.8888888888888888</v>
      </c>
      <c r="F10" s="16">
        <v>2</v>
      </c>
      <c r="G10" s="16">
        <v>1.5</v>
      </c>
      <c r="H10" s="16">
        <v>2.83</v>
      </c>
      <c r="I10" s="16">
        <v>1.7777777777777777</v>
      </c>
      <c r="J10" s="16">
        <v>1.6</v>
      </c>
      <c r="K10" s="96">
        <f t="shared" si="0"/>
        <v>2.083973063973064</v>
      </c>
      <c r="L10" s="98" t="s">
        <v>2799</v>
      </c>
    </row>
    <row r="11" spans="1:12" ht="16.2" thickBot="1" x14ac:dyDescent="0.35">
      <c r="A11" s="109" t="s">
        <v>9</v>
      </c>
      <c r="B11" s="16">
        <v>2.0434782608695654</v>
      </c>
      <c r="C11" s="16">
        <v>2.0833333333333335</v>
      </c>
      <c r="D11" s="16">
        <v>2</v>
      </c>
      <c r="E11" s="16">
        <v>1.8823529411764706</v>
      </c>
      <c r="F11" s="16">
        <v>1.5238095238095237</v>
      </c>
      <c r="G11" s="16">
        <v>1.9473684210526316</v>
      </c>
      <c r="H11" s="16">
        <v>1.6363636363636365</v>
      </c>
      <c r="I11" s="16">
        <v>1.4230769230769231</v>
      </c>
      <c r="J11" s="16">
        <v>1.84</v>
      </c>
      <c r="K11" s="96">
        <f t="shared" si="0"/>
        <v>1.8199758932980095</v>
      </c>
      <c r="L11" s="98" t="s">
        <v>2799</v>
      </c>
    </row>
    <row r="12" spans="1:12" ht="16.2" thickBot="1" x14ac:dyDescent="0.35">
      <c r="A12" s="109" t="s">
        <v>10</v>
      </c>
      <c r="B12" s="16">
        <v>3</v>
      </c>
      <c r="C12" s="16">
        <v>3.6666666666666665</v>
      </c>
      <c r="D12" s="16">
        <v>3.4848484848484849</v>
      </c>
      <c r="E12" s="16">
        <v>2.84</v>
      </c>
      <c r="F12" s="16">
        <v>3.4285714285714284</v>
      </c>
      <c r="G12" s="16">
        <v>2.9090909090909092</v>
      </c>
      <c r="H12" s="16">
        <v>4</v>
      </c>
      <c r="I12" s="16">
        <v>3.5454545454545454</v>
      </c>
      <c r="J12" s="16">
        <v>3.2857142857142856</v>
      </c>
      <c r="K12" s="96">
        <f t="shared" si="0"/>
        <v>3.351149591149591</v>
      </c>
      <c r="L12" s="98" t="s">
        <v>2799</v>
      </c>
    </row>
    <row r="13" spans="1:12" ht="16.2" thickBot="1" x14ac:dyDescent="0.35">
      <c r="A13" s="109" t="s">
        <v>11</v>
      </c>
      <c r="B13" s="16">
        <v>2.1818181818181817</v>
      </c>
      <c r="C13" s="16">
        <v>2.4285714285714284</v>
      </c>
      <c r="D13" s="16">
        <v>1.8</v>
      </c>
      <c r="E13" s="16">
        <v>2.2222222222222223</v>
      </c>
      <c r="F13" s="16">
        <v>2.4</v>
      </c>
      <c r="G13" s="16">
        <v>1</v>
      </c>
      <c r="H13" s="16">
        <v>2</v>
      </c>
      <c r="I13" s="16">
        <v>2.1</v>
      </c>
      <c r="J13" s="16">
        <v>2.5</v>
      </c>
      <c r="K13" s="96">
        <f t="shared" si="0"/>
        <v>2.0702902036235371</v>
      </c>
      <c r="L13" s="98" t="s">
        <v>2799</v>
      </c>
    </row>
    <row r="14" spans="1:12" ht="31.8" thickBot="1" x14ac:dyDescent="0.35">
      <c r="A14" s="109" t="s">
        <v>12</v>
      </c>
      <c r="B14" s="16">
        <v>1.9166666666666667</v>
      </c>
      <c r="C14" s="16">
        <v>2.7142857142857144</v>
      </c>
      <c r="D14" s="16">
        <v>2.1666666666666665</v>
      </c>
      <c r="E14" s="16">
        <v>1.5</v>
      </c>
      <c r="F14" s="16">
        <v>2.1111111111111112</v>
      </c>
      <c r="G14" s="16">
        <v>2</v>
      </c>
      <c r="H14" s="16">
        <v>1.9166666666666667</v>
      </c>
      <c r="I14" s="16">
        <v>2.5714285714285716</v>
      </c>
      <c r="J14" s="16">
        <v>1.9</v>
      </c>
      <c r="K14" s="96">
        <f t="shared" si="0"/>
        <v>2.0885361552028217</v>
      </c>
      <c r="L14" s="98" t="s">
        <v>2801</v>
      </c>
    </row>
    <row r="15" spans="1:12" ht="31.8" thickBot="1" x14ac:dyDescent="0.35">
      <c r="A15" s="109" t="s">
        <v>13</v>
      </c>
      <c r="B15" s="16">
        <v>2.6</v>
      </c>
      <c r="C15" s="16">
        <v>2.7142857142857144</v>
      </c>
      <c r="D15" s="16">
        <v>1.5</v>
      </c>
      <c r="E15" s="16">
        <v>3</v>
      </c>
      <c r="F15" s="16">
        <v>1.7777777777777799</v>
      </c>
      <c r="G15" s="16">
        <v>2</v>
      </c>
      <c r="H15" s="16">
        <v>1.5</v>
      </c>
      <c r="I15" s="16">
        <v>2.6666666666666665</v>
      </c>
      <c r="J15" s="16">
        <v>2.5454545454545454</v>
      </c>
      <c r="K15" s="96">
        <f t="shared" si="0"/>
        <v>2.2560205226871899</v>
      </c>
      <c r="L15" s="98" t="s">
        <v>2800</v>
      </c>
    </row>
    <row r="16" spans="1:12" ht="16.2" thickBot="1" x14ac:dyDescent="0.35">
      <c r="A16" s="109" t="s">
        <v>14</v>
      </c>
      <c r="B16" s="16">
        <v>2.8181818181818183</v>
      </c>
      <c r="C16" s="16">
        <v>3.1666666666666665</v>
      </c>
      <c r="D16" s="16">
        <v>2.3454545454545452</v>
      </c>
      <c r="E16" s="16">
        <v>2.5454545454545454</v>
      </c>
      <c r="F16" s="16">
        <v>2.9</v>
      </c>
      <c r="G16" s="16">
        <v>2</v>
      </c>
      <c r="H16" s="16">
        <v>2.1428571428571428</v>
      </c>
      <c r="I16" s="16">
        <v>2.0499999999999998</v>
      </c>
      <c r="J16" s="16">
        <v>2.4615384615384617</v>
      </c>
      <c r="K16" s="96">
        <f t="shared" si="0"/>
        <v>2.4922392422392425</v>
      </c>
      <c r="L16" s="98" t="s">
        <v>2799</v>
      </c>
    </row>
    <row r="17" spans="1:12" ht="16.2" thickBot="1" x14ac:dyDescent="0.35">
      <c r="A17" s="109" t="s">
        <v>15</v>
      </c>
      <c r="B17" s="16">
        <v>2.1666666666666665</v>
      </c>
      <c r="C17" s="16">
        <v>1.8</v>
      </c>
      <c r="D17" s="16">
        <v>2.5</v>
      </c>
      <c r="E17" s="16">
        <v>2</v>
      </c>
      <c r="F17" s="16">
        <v>1.7</v>
      </c>
      <c r="G17" s="16">
        <v>2</v>
      </c>
      <c r="H17" s="16">
        <v>1.875</v>
      </c>
      <c r="I17" s="16">
        <v>2.5</v>
      </c>
      <c r="J17" s="16">
        <v>2</v>
      </c>
      <c r="K17" s="96">
        <f t="shared" si="0"/>
        <v>2.0601851851851851</v>
      </c>
      <c r="L17" s="98" t="s">
        <v>2799</v>
      </c>
    </row>
    <row r="18" spans="1:12" ht="31.8" thickBot="1" x14ac:dyDescent="0.35">
      <c r="A18" s="109" t="s">
        <v>16</v>
      </c>
      <c r="B18" s="16">
        <v>2.8</v>
      </c>
      <c r="C18" s="16">
        <v>3</v>
      </c>
      <c r="D18" s="16">
        <v>2.0526315789473686</v>
      </c>
      <c r="E18">
        <v>2.6666666666666665</v>
      </c>
      <c r="F18" s="16">
        <v>2.1428571428571428</v>
      </c>
      <c r="G18" s="16">
        <v>2</v>
      </c>
      <c r="H18" s="16">
        <v>1.6923076923076923</v>
      </c>
      <c r="I18" s="16">
        <v>2.3333333333333335</v>
      </c>
      <c r="J18" s="16">
        <v>2</v>
      </c>
      <c r="K18" s="96">
        <f t="shared" si="0"/>
        <v>2.2986440460124671</v>
      </c>
      <c r="L18" s="98" t="s">
        <v>2800</v>
      </c>
    </row>
    <row r="19" spans="1:12" ht="31.8" thickBot="1" x14ac:dyDescent="0.35">
      <c r="A19" s="109" t="s">
        <v>17</v>
      </c>
      <c r="B19" s="16">
        <v>2.5</v>
      </c>
      <c r="C19" s="16">
        <v>2.8</v>
      </c>
      <c r="D19" s="16">
        <v>2.4054054054054053</v>
      </c>
      <c r="E19" s="16">
        <v>1.875</v>
      </c>
      <c r="F19" s="16">
        <v>2</v>
      </c>
      <c r="G19" s="16">
        <v>1.75</v>
      </c>
      <c r="H19" s="16">
        <v>2.2142857142857144</v>
      </c>
      <c r="I19" s="16">
        <v>2.2222222222222223</v>
      </c>
      <c r="J19" s="16">
        <v>2</v>
      </c>
      <c r="K19" s="96">
        <f t="shared" si="0"/>
        <v>2.1963237046570381</v>
      </c>
      <c r="L19" s="98" t="s">
        <v>2802</v>
      </c>
    </row>
    <row r="20" spans="1:12" ht="16.2" thickBot="1" x14ac:dyDescent="0.35">
      <c r="A20" s="109" t="s">
        <v>18</v>
      </c>
      <c r="B20" s="16">
        <v>3.5</v>
      </c>
      <c r="C20" s="16">
        <v>1</v>
      </c>
      <c r="D20" s="16">
        <v>3.3333333333333335</v>
      </c>
      <c r="E20" s="16">
        <v>3</v>
      </c>
      <c r="F20" s="16">
        <v>2.75</v>
      </c>
      <c r="G20" s="16">
        <v>0</v>
      </c>
      <c r="H20" s="16">
        <v>3.6666666666666665</v>
      </c>
      <c r="I20" s="16">
        <v>0</v>
      </c>
      <c r="J20" s="16">
        <v>1.5</v>
      </c>
      <c r="K20" s="96">
        <f t="shared" si="0"/>
        <v>2.0833333333333335</v>
      </c>
      <c r="L20" s="98" t="s">
        <v>2799</v>
      </c>
    </row>
    <row r="21" spans="1:12" ht="16.2" thickBot="1" x14ac:dyDescent="0.35">
      <c r="A21" s="109" t="s">
        <v>19</v>
      </c>
      <c r="B21" s="16">
        <v>2.7567567567567566</v>
      </c>
      <c r="C21" s="16">
        <v>2.8</v>
      </c>
      <c r="D21" s="16">
        <v>2.7894736842105261</v>
      </c>
      <c r="E21" s="16">
        <v>2.5</v>
      </c>
      <c r="F21" s="16">
        <v>2.5555555555555554</v>
      </c>
      <c r="G21" s="16">
        <v>2</v>
      </c>
      <c r="H21" s="16">
        <v>2.8</v>
      </c>
      <c r="I21" s="16">
        <v>2.5714285714285716</v>
      </c>
      <c r="J21" s="16">
        <v>2.3125</v>
      </c>
      <c r="K21" s="96">
        <f t="shared" si="0"/>
        <v>2.5650793964390455</v>
      </c>
      <c r="L21" s="98" t="s">
        <v>2799</v>
      </c>
    </row>
    <row r="22" spans="1:12" ht="16.2" thickBot="1" x14ac:dyDescent="0.35">
      <c r="A22" s="109" t="s">
        <v>20</v>
      </c>
      <c r="B22" s="16">
        <v>3</v>
      </c>
      <c r="C22" s="16">
        <v>3.25</v>
      </c>
      <c r="D22" s="16">
        <v>2.9</v>
      </c>
      <c r="E22" s="16">
        <v>3</v>
      </c>
      <c r="F22" s="16">
        <v>2.6</v>
      </c>
      <c r="G22" s="16">
        <v>2.6</v>
      </c>
      <c r="H22" s="16">
        <v>3.25</v>
      </c>
      <c r="I22" s="16">
        <v>4</v>
      </c>
      <c r="J22" s="16">
        <v>0</v>
      </c>
      <c r="K22" s="96">
        <f t="shared" si="0"/>
        <v>2.7333333333333334</v>
      </c>
      <c r="L22" s="98" t="s">
        <v>2799</v>
      </c>
    </row>
    <row r="23" spans="1:12" ht="16.2" thickBot="1" x14ac:dyDescent="0.35">
      <c r="A23" s="109" t="s">
        <v>21</v>
      </c>
      <c r="B23" s="16">
        <v>3.5</v>
      </c>
      <c r="C23" s="16">
        <v>2.6666666666666665</v>
      </c>
      <c r="D23" s="16">
        <v>2.7142857142857144</v>
      </c>
      <c r="E23" s="16">
        <v>2.5</v>
      </c>
      <c r="F23" s="16">
        <v>3.75</v>
      </c>
      <c r="G23" s="16">
        <v>3</v>
      </c>
      <c r="H23" s="16">
        <v>2.75</v>
      </c>
      <c r="I23" s="16">
        <v>2.8888888888888888</v>
      </c>
      <c r="J23" s="16">
        <v>3.25</v>
      </c>
      <c r="K23" s="96">
        <f t="shared" si="0"/>
        <v>3.0022045855379189</v>
      </c>
      <c r="L23" s="98" t="s">
        <v>2799</v>
      </c>
    </row>
    <row r="24" spans="1:12" ht="16.2" thickBot="1" x14ac:dyDescent="0.35">
      <c r="A24" s="109" t="s">
        <v>22</v>
      </c>
      <c r="B24" s="16">
        <v>3.7777777777777777</v>
      </c>
      <c r="C24">
        <v>3.4</v>
      </c>
      <c r="D24" s="16">
        <v>3.48</v>
      </c>
      <c r="E24" s="16">
        <v>3</v>
      </c>
      <c r="F24" s="16">
        <v>3.36</v>
      </c>
      <c r="G24" s="16">
        <v>3</v>
      </c>
      <c r="H24" s="16">
        <v>3</v>
      </c>
      <c r="I24" s="16">
        <v>3</v>
      </c>
      <c r="J24" s="16">
        <v>3</v>
      </c>
      <c r="K24" s="96">
        <f t="shared" si="0"/>
        <v>3.2241975308641972</v>
      </c>
      <c r="L24" s="98" t="s">
        <v>2799</v>
      </c>
    </row>
    <row r="25" spans="1:12" ht="31.8" thickBot="1" x14ac:dyDescent="0.35">
      <c r="A25" s="109" t="s">
        <v>23</v>
      </c>
      <c r="B25" s="16">
        <v>3.4615384615384617</v>
      </c>
      <c r="C25">
        <v>4</v>
      </c>
      <c r="D25" s="16">
        <v>3.3666666666666667</v>
      </c>
      <c r="E25" s="16">
        <v>3.4285714285714284</v>
      </c>
      <c r="F25" s="16">
        <v>3.1162790697674421</v>
      </c>
      <c r="G25" s="16">
        <v>0</v>
      </c>
      <c r="H25" s="16">
        <v>3.3243243243243241</v>
      </c>
      <c r="I25" s="16">
        <v>3.5</v>
      </c>
      <c r="J25" s="16">
        <v>3.0714285714285716</v>
      </c>
      <c r="K25" s="96">
        <f t="shared" si="0"/>
        <v>3.0298676135885443</v>
      </c>
      <c r="L25" s="98" t="s">
        <v>2802</v>
      </c>
    </row>
    <row r="26" spans="1:12" ht="16.2" thickBot="1" x14ac:dyDescent="0.35">
      <c r="A26" s="109" t="s">
        <v>24</v>
      </c>
      <c r="B26" s="16">
        <v>2.2000000000000002</v>
      </c>
      <c r="C26" s="16">
        <v>1.4444444444444444</v>
      </c>
      <c r="D26" s="16">
        <v>1.631578947368421</v>
      </c>
      <c r="E26" s="16">
        <v>1.5</v>
      </c>
      <c r="F26" s="16">
        <v>2.3333333333333335</v>
      </c>
      <c r="G26" s="16">
        <v>1.5</v>
      </c>
      <c r="H26" s="16">
        <v>2.1666666666666665</v>
      </c>
      <c r="I26" s="16">
        <v>2</v>
      </c>
      <c r="J26" s="16">
        <v>3</v>
      </c>
      <c r="K26" s="96">
        <f t="shared" si="0"/>
        <v>1.9751137102014293</v>
      </c>
      <c r="L26" s="98" t="s">
        <v>2799</v>
      </c>
    </row>
    <row r="27" spans="1:12" ht="31.8" thickBot="1" x14ac:dyDescent="0.35">
      <c r="A27" s="109" t="s">
        <v>25</v>
      </c>
      <c r="B27" s="16">
        <v>3.4285714285714284</v>
      </c>
      <c r="C27" s="16">
        <v>2.6666666666666665</v>
      </c>
      <c r="D27" s="16">
        <v>2.8330000000000002</v>
      </c>
      <c r="E27" s="16">
        <v>3</v>
      </c>
      <c r="F27" s="16">
        <v>2.8888888888888888</v>
      </c>
      <c r="G27" s="16">
        <v>1.6666666666666667</v>
      </c>
      <c r="H27" s="16">
        <v>3.1739130434782608</v>
      </c>
      <c r="I27" s="16">
        <v>3</v>
      </c>
      <c r="J27" s="16">
        <v>2.8333333333333335</v>
      </c>
      <c r="K27" s="96">
        <f t="shared" si="0"/>
        <v>2.8323377808450272</v>
      </c>
      <c r="L27" s="98" t="s">
        <v>2802</v>
      </c>
    </row>
    <row r="28" spans="1:12" ht="16.2" thickBot="1" x14ac:dyDescent="0.35">
      <c r="A28" s="109" t="s">
        <v>26</v>
      </c>
      <c r="B28" s="16">
        <v>3.6666666666666665</v>
      </c>
      <c r="C28" s="16">
        <v>2.7142857142857144</v>
      </c>
      <c r="D28" s="16">
        <v>2.8</v>
      </c>
      <c r="E28" s="16">
        <v>4.25</v>
      </c>
      <c r="F28" s="16">
        <v>2.9</v>
      </c>
      <c r="G28" s="16">
        <v>0</v>
      </c>
      <c r="H28" s="16">
        <v>3</v>
      </c>
      <c r="I28" s="16">
        <v>2</v>
      </c>
      <c r="J28" s="16">
        <v>0</v>
      </c>
      <c r="K28" s="96">
        <f t="shared" si="0"/>
        <v>2.3701058201058198</v>
      </c>
      <c r="L28" s="98" t="s">
        <v>2799</v>
      </c>
    </row>
    <row r="29" spans="1:12" ht="31.8" thickBot="1" x14ac:dyDescent="0.35">
      <c r="A29" s="109" t="s">
        <v>27</v>
      </c>
      <c r="B29" s="16">
        <v>3.1666666666666665</v>
      </c>
      <c r="C29" s="16">
        <v>3.0833333333333335</v>
      </c>
      <c r="D29" s="16">
        <v>3.0476190476190474</v>
      </c>
      <c r="E29" s="16">
        <v>3.375</v>
      </c>
      <c r="F29" s="16">
        <v>3.2105263157894739</v>
      </c>
      <c r="G29" s="16">
        <v>3</v>
      </c>
      <c r="H29" s="16">
        <v>3.1428571428571428</v>
      </c>
      <c r="I29" s="16">
        <v>3</v>
      </c>
      <c r="J29" s="16">
        <v>3.125</v>
      </c>
      <c r="K29" s="96">
        <f t="shared" si="0"/>
        <v>3.1278891673628517</v>
      </c>
      <c r="L29" s="98" t="s">
        <v>2800</v>
      </c>
    </row>
    <row r="30" spans="1:12" ht="31.8" thickBot="1" x14ac:dyDescent="0.35">
      <c r="A30" s="109" t="s">
        <v>28</v>
      </c>
      <c r="B30" s="16">
        <v>3.7</v>
      </c>
      <c r="C30" s="16">
        <v>3.625</v>
      </c>
      <c r="D30" s="16">
        <v>3.4615384615384617</v>
      </c>
      <c r="E30" s="16">
        <v>3.2</v>
      </c>
      <c r="F30" s="16">
        <v>3.1666666666666665</v>
      </c>
      <c r="G30" s="16">
        <v>3</v>
      </c>
      <c r="H30" s="16">
        <v>3.125</v>
      </c>
      <c r="I30" s="16">
        <v>3.5</v>
      </c>
      <c r="J30" s="16">
        <v>3</v>
      </c>
      <c r="K30" s="96">
        <f t="shared" si="0"/>
        <v>3.3086894586894591</v>
      </c>
      <c r="L30" s="98" t="s">
        <v>2800</v>
      </c>
    </row>
    <row r="31" spans="1:12" x14ac:dyDescent="0.3">
      <c r="A31" s="99"/>
      <c r="B31" s="96">
        <f>AVERAGE(B2:B30)</f>
        <v>2.9516053123470005</v>
      </c>
      <c r="C31" s="96">
        <f t="shared" ref="C31:J31" si="1">AVERAGE(C2:C30)</f>
        <v>2.8598683883166638</v>
      </c>
      <c r="D31" s="96">
        <f t="shared" si="1"/>
        <v>2.8377826592944562</v>
      </c>
      <c r="E31" s="96">
        <f t="shared" si="1"/>
        <v>2.6091663227464448</v>
      </c>
      <c r="F31" s="96">
        <f t="shared" si="1"/>
        <v>2.5025156059208316</v>
      </c>
      <c r="G31" s="96">
        <f t="shared" si="1"/>
        <v>1.742751471154375</v>
      </c>
      <c r="H31" s="96">
        <f t="shared" si="1"/>
        <v>2.6373071964301347</v>
      </c>
      <c r="I31" s="96">
        <f t="shared" si="1"/>
        <v>2.7092491799388352</v>
      </c>
      <c r="J31" s="96">
        <f t="shared" si="1"/>
        <v>2.0307460642805468</v>
      </c>
      <c r="K31" s="100">
        <f t="shared" si="0"/>
        <v>2.542332466714365</v>
      </c>
      <c r="L31" s="99"/>
    </row>
  </sheetData>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CDD1F-18BC-409F-8C3D-0A0225C804F4}">
  <dimension ref="A1:P32"/>
  <sheetViews>
    <sheetView workbookViewId="0"/>
  </sheetViews>
  <sheetFormatPr defaultColWidth="8.77734375" defaultRowHeight="14.4" x14ac:dyDescent="0.3"/>
  <cols>
    <col min="1" max="1" width="22.44140625" bestFit="1" customWidth="1"/>
    <col min="13" max="13" width="9.44140625" bestFit="1" customWidth="1"/>
    <col min="14" max="14" width="10.44140625" bestFit="1" customWidth="1"/>
    <col min="15" max="15" width="19.109375" bestFit="1" customWidth="1"/>
    <col min="16" max="16" width="12.109375" bestFit="1" customWidth="1"/>
  </cols>
  <sheetData>
    <row r="1" spans="1:16" x14ac:dyDescent="0.3">
      <c r="A1" s="25" t="s">
        <v>2786</v>
      </c>
      <c r="B1" s="25" t="s">
        <v>2787</v>
      </c>
      <c r="C1" s="25" t="s">
        <v>2788</v>
      </c>
      <c r="D1" s="25" t="s">
        <v>2789</v>
      </c>
      <c r="E1" s="25" t="s">
        <v>2790</v>
      </c>
      <c r="F1" s="25" t="s">
        <v>2791</v>
      </c>
      <c r="G1" s="25" t="s">
        <v>2792</v>
      </c>
      <c r="H1" s="25" t="s">
        <v>2793</v>
      </c>
      <c r="I1" s="25" t="s">
        <v>2794</v>
      </c>
      <c r="J1" s="25" t="s">
        <v>2795</v>
      </c>
      <c r="K1" s="25" t="s">
        <v>2796</v>
      </c>
      <c r="M1" s="25" t="s">
        <v>2797</v>
      </c>
      <c r="N1" s="25" t="s">
        <v>2804</v>
      </c>
      <c r="O1" s="25" t="s">
        <v>2805</v>
      </c>
      <c r="P1" s="25" t="s">
        <v>2806</v>
      </c>
    </row>
    <row r="2" spans="1:16" x14ac:dyDescent="0.3">
      <c r="A2" s="109" t="s">
        <v>1</v>
      </c>
      <c r="B2">
        <v>4</v>
      </c>
      <c r="C2">
        <v>1</v>
      </c>
      <c r="D2">
        <v>2</v>
      </c>
      <c r="E2">
        <v>6</v>
      </c>
      <c r="F2">
        <v>0</v>
      </c>
      <c r="G2">
        <v>0</v>
      </c>
      <c r="H2">
        <v>6</v>
      </c>
      <c r="I2">
        <v>2</v>
      </c>
      <c r="J2">
        <v>1</v>
      </c>
      <c r="K2">
        <v>0</v>
      </c>
      <c r="M2" s="16">
        <f>AVERAGE(B2:L2)</f>
        <v>2.2000000000000002</v>
      </c>
      <c r="N2" s="110">
        <f>SUM(B2:K2)</f>
        <v>22</v>
      </c>
      <c r="O2" s="16">
        <f>AVERAGE(B2:H2,J2:K2)</f>
        <v>2.2222222222222223</v>
      </c>
      <c r="P2">
        <f>SUM(B2:K2)-I2</f>
        <v>20</v>
      </c>
    </row>
    <row r="3" spans="1:16" x14ac:dyDescent="0.3">
      <c r="A3" s="109" t="s">
        <v>2</v>
      </c>
      <c r="B3">
        <v>3</v>
      </c>
      <c r="C3">
        <v>3</v>
      </c>
      <c r="D3">
        <v>5</v>
      </c>
      <c r="E3">
        <v>3</v>
      </c>
      <c r="F3">
        <v>2</v>
      </c>
      <c r="G3">
        <v>1</v>
      </c>
      <c r="H3">
        <v>3</v>
      </c>
      <c r="I3">
        <v>0</v>
      </c>
      <c r="J3">
        <v>2</v>
      </c>
      <c r="K3">
        <v>1</v>
      </c>
      <c r="M3" s="16">
        <f t="shared" ref="M3:M30" si="0">AVERAGE(B3:L3)</f>
        <v>2.2999999999999998</v>
      </c>
      <c r="N3" s="110">
        <f t="shared" ref="N3:N30" si="1">SUM(B3:K3)</f>
        <v>23</v>
      </c>
      <c r="O3" s="16">
        <f t="shared" ref="O3:O30" si="2">AVERAGE(B3:H3,J3:K3)</f>
        <v>2.5555555555555554</v>
      </c>
      <c r="P3">
        <f t="shared" ref="P3:P30" si="3">SUM(B3:K3)-I3</f>
        <v>23</v>
      </c>
    </row>
    <row r="4" spans="1:16" x14ac:dyDescent="0.3">
      <c r="A4" s="109" t="s">
        <v>3</v>
      </c>
      <c r="B4">
        <v>4</v>
      </c>
      <c r="C4">
        <v>0</v>
      </c>
      <c r="D4">
        <v>5</v>
      </c>
      <c r="E4">
        <v>0</v>
      </c>
      <c r="F4">
        <v>3</v>
      </c>
      <c r="G4">
        <v>4</v>
      </c>
      <c r="H4">
        <v>3</v>
      </c>
      <c r="I4">
        <v>0</v>
      </c>
      <c r="J4">
        <v>1</v>
      </c>
      <c r="K4">
        <v>3</v>
      </c>
      <c r="M4" s="16">
        <f t="shared" si="0"/>
        <v>2.2999999999999998</v>
      </c>
      <c r="N4" s="110">
        <f t="shared" si="1"/>
        <v>23</v>
      </c>
      <c r="O4" s="16">
        <f t="shared" si="2"/>
        <v>2.5555555555555554</v>
      </c>
      <c r="P4">
        <f t="shared" si="3"/>
        <v>23</v>
      </c>
    </row>
    <row r="5" spans="1:16" x14ac:dyDescent="0.3">
      <c r="A5" s="109" t="s">
        <v>4</v>
      </c>
      <c r="B5">
        <v>1</v>
      </c>
      <c r="C5">
        <v>3</v>
      </c>
      <c r="D5">
        <v>2</v>
      </c>
      <c r="E5">
        <v>2</v>
      </c>
      <c r="F5">
        <v>0</v>
      </c>
      <c r="G5">
        <v>0</v>
      </c>
      <c r="H5">
        <v>1</v>
      </c>
      <c r="I5">
        <v>0</v>
      </c>
      <c r="J5">
        <v>0</v>
      </c>
      <c r="K5">
        <v>0</v>
      </c>
      <c r="M5" s="16">
        <f>AVERAGE(B5:L5)</f>
        <v>0.9</v>
      </c>
      <c r="N5" s="110">
        <f t="shared" si="1"/>
        <v>9</v>
      </c>
      <c r="O5" s="16">
        <f>AVERAGE(B5:H5,J5:K5)</f>
        <v>1</v>
      </c>
      <c r="P5">
        <f>SUM(B5:K5)-I5</f>
        <v>9</v>
      </c>
    </row>
    <row r="6" spans="1:16" x14ac:dyDescent="0.3">
      <c r="A6" s="109" t="s">
        <v>5</v>
      </c>
      <c r="B6">
        <v>8</v>
      </c>
      <c r="C6">
        <v>7</v>
      </c>
      <c r="D6">
        <v>10</v>
      </c>
      <c r="E6">
        <v>5</v>
      </c>
      <c r="F6">
        <v>10</v>
      </c>
      <c r="G6">
        <v>3</v>
      </c>
      <c r="H6">
        <v>8</v>
      </c>
      <c r="I6">
        <v>0</v>
      </c>
      <c r="J6">
        <v>12</v>
      </c>
      <c r="K6">
        <v>8</v>
      </c>
      <c r="M6" s="16">
        <f t="shared" si="0"/>
        <v>7.1</v>
      </c>
      <c r="N6" s="110">
        <f t="shared" si="1"/>
        <v>71</v>
      </c>
      <c r="O6" s="16">
        <f t="shared" si="2"/>
        <v>7.8888888888888893</v>
      </c>
      <c r="P6">
        <f t="shared" si="3"/>
        <v>71</v>
      </c>
    </row>
    <row r="7" spans="1:16" x14ac:dyDescent="0.3">
      <c r="A7" s="109" t="s">
        <v>432</v>
      </c>
      <c r="B7">
        <v>6</v>
      </c>
      <c r="C7">
        <v>1</v>
      </c>
      <c r="D7">
        <v>7</v>
      </c>
      <c r="E7">
        <v>2</v>
      </c>
      <c r="F7">
        <v>1</v>
      </c>
      <c r="G7">
        <v>7</v>
      </c>
      <c r="H7">
        <v>4</v>
      </c>
      <c r="I7">
        <v>0</v>
      </c>
      <c r="J7">
        <v>5</v>
      </c>
      <c r="K7">
        <v>6</v>
      </c>
      <c r="M7" s="16">
        <f t="shared" si="0"/>
        <v>3.9</v>
      </c>
      <c r="N7" s="110">
        <f t="shared" si="1"/>
        <v>39</v>
      </c>
      <c r="O7" s="16">
        <f t="shared" si="2"/>
        <v>4.333333333333333</v>
      </c>
      <c r="P7">
        <f t="shared" si="3"/>
        <v>39</v>
      </c>
    </row>
    <row r="8" spans="1:16" x14ac:dyDescent="0.3">
      <c r="A8" s="109" t="s">
        <v>6</v>
      </c>
      <c r="B8">
        <v>12</v>
      </c>
      <c r="C8">
        <v>6</v>
      </c>
      <c r="D8">
        <v>13</v>
      </c>
      <c r="E8">
        <v>6</v>
      </c>
      <c r="F8">
        <v>11</v>
      </c>
      <c r="G8">
        <v>0</v>
      </c>
      <c r="H8">
        <v>10</v>
      </c>
      <c r="I8">
        <v>0</v>
      </c>
      <c r="J8">
        <v>1</v>
      </c>
      <c r="K8">
        <v>0</v>
      </c>
      <c r="M8" s="16">
        <f t="shared" si="0"/>
        <v>5.9</v>
      </c>
      <c r="N8" s="110">
        <f t="shared" si="1"/>
        <v>59</v>
      </c>
      <c r="O8" s="16">
        <f t="shared" si="2"/>
        <v>6.5555555555555554</v>
      </c>
      <c r="P8">
        <f t="shared" si="3"/>
        <v>59</v>
      </c>
    </row>
    <row r="9" spans="1:16" x14ac:dyDescent="0.3">
      <c r="A9" s="109" t="s">
        <v>7</v>
      </c>
      <c r="B9">
        <v>17</v>
      </c>
      <c r="C9">
        <v>9</v>
      </c>
      <c r="D9">
        <v>18</v>
      </c>
      <c r="E9">
        <v>9</v>
      </c>
      <c r="F9">
        <v>15</v>
      </c>
      <c r="G9">
        <v>1</v>
      </c>
      <c r="H9">
        <v>6</v>
      </c>
      <c r="I9">
        <v>0</v>
      </c>
      <c r="J9">
        <v>13</v>
      </c>
      <c r="K9">
        <v>5</v>
      </c>
      <c r="M9" s="16">
        <f t="shared" si="0"/>
        <v>9.3000000000000007</v>
      </c>
      <c r="N9" s="110">
        <f t="shared" si="1"/>
        <v>93</v>
      </c>
      <c r="O9" s="16">
        <f t="shared" si="2"/>
        <v>10.333333333333334</v>
      </c>
      <c r="P9">
        <f t="shared" si="3"/>
        <v>93</v>
      </c>
    </row>
    <row r="10" spans="1:16" x14ac:dyDescent="0.3">
      <c r="A10" s="109" t="s">
        <v>8</v>
      </c>
      <c r="B10">
        <v>12</v>
      </c>
      <c r="C10">
        <v>11</v>
      </c>
      <c r="D10">
        <v>22</v>
      </c>
      <c r="E10">
        <v>9</v>
      </c>
      <c r="F10">
        <v>11</v>
      </c>
      <c r="G10">
        <v>2</v>
      </c>
      <c r="H10">
        <v>6</v>
      </c>
      <c r="I10">
        <v>0</v>
      </c>
      <c r="J10">
        <v>9</v>
      </c>
      <c r="K10">
        <v>5</v>
      </c>
      <c r="M10" s="16">
        <f t="shared" si="0"/>
        <v>8.6999999999999993</v>
      </c>
      <c r="N10" s="110">
        <f t="shared" si="1"/>
        <v>87</v>
      </c>
      <c r="O10" s="16">
        <f t="shared" si="2"/>
        <v>9.6666666666666661</v>
      </c>
      <c r="P10">
        <f t="shared" si="3"/>
        <v>87</v>
      </c>
    </row>
    <row r="11" spans="1:16" x14ac:dyDescent="0.3">
      <c r="A11" s="109" t="s">
        <v>9</v>
      </c>
      <c r="B11">
        <v>23</v>
      </c>
      <c r="C11">
        <v>12</v>
      </c>
      <c r="D11">
        <v>30</v>
      </c>
      <c r="E11">
        <v>17</v>
      </c>
      <c r="F11">
        <v>21</v>
      </c>
      <c r="G11">
        <v>19</v>
      </c>
      <c r="H11">
        <v>66</v>
      </c>
      <c r="I11">
        <v>1</v>
      </c>
      <c r="J11">
        <v>26</v>
      </c>
      <c r="K11">
        <v>25</v>
      </c>
      <c r="M11" s="16">
        <f t="shared" si="0"/>
        <v>24</v>
      </c>
      <c r="N11" s="110">
        <f t="shared" si="1"/>
        <v>240</v>
      </c>
      <c r="O11" s="16">
        <f t="shared" si="2"/>
        <v>26.555555555555557</v>
      </c>
      <c r="P11">
        <f t="shared" si="3"/>
        <v>239</v>
      </c>
    </row>
    <row r="12" spans="1:16" x14ac:dyDescent="0.3">
      <c r="A12" s="109" t="s">
        <v>10</v>
      </c>
      <c r="B12">
        <v>36</v>
      </c>
      <c r="C12">
        <v>12</v>
      </c>
      <c r="D12">
        <v>33</v>
      </c>
      <c r="E12">
        <v>25</v>
      </c>
      <c r="F12">
        <v>7</v>
      </c>
      <c r="G12">
        <v>11</v>
      </c>
      <c r="H12">
        <v>1</v>
      </c>
      <c r="I12">
        <v>0</v>
      </c>
      <c r="J12">
        <v>11</v>
      </c>
      <c r="K12">
        <v>7</v>
      </c>
      <c r="M12" s="16">
        <f t="shared" si="0"/>
        <v>14.3</v>
      </c>
      <c r="N12" s="110">
        <f t="shared" si="1"/>
        <v>143</v>
      </c>
      <c r="O12" s="16">
        <f t="shared" si="2"/>
        <v>15.888888888888889</v>
      </c>
      <c r="P12">
        <f t="shared" si="3"/>
        <v>143</v>
      </c>
    </row>
    <row r="13" spans="1:16" x14ac:dyDescent="0.3">
      <c r="A13" s="109" t="s">
        <v>11</v>
      </c>
      <c r="B13">
        <v>11</v>
      </c>
      <c r="C13">
        <v>7</v>
      </c>
      <c r="D13">
        <v>15</v>
      </c>
      <c r="E13">
        <v>9</v>
      </c>
      <c r="F13">
        <v>10</v>
      </c>
      <c r="G13">
        <v>1</v>
      </c>
      <c r="H13">
        <v>7</v>
      </c>
      <c r="I13">
        <v>1</v>
      </c>
      <c r="J13">
        <v>10</v>
      </c>
      <c r="K13">
        <v>6</v>
      </c>
      <c r="M13" s="16">
        <f t="shared" si="0"/>
        <v>7.7</v>
      </c>
      <c r="N13" s="110">
        <f t="shared" si="1"/>
        <v>77</v>
      </c>
      <c r="O13" s="16">
        <f t="shared" si="2"/>
        <v>8.4444444444444446</v>
      </c>
      <c r="P13">
        <f t="shared" si="3"/>
        <v>76</v>
      </c>
    </row>
    <row r="14" spans="1:16" x14ac:dyDescent="0.3">
      <c r="A14" s="109" t="s">
        <v>12</v>
      </c>
      <c r="B14">
        <v>12</v>
      </c>
      <c r="C14">
        <v>7</v>
      </c>
      <c r="D14">
        <v>12</v>
      </c>
      <c r="E14">
        <v>2</v>
      </c>
      <c r="F14">
        <v>9</v>
      </c>
      <c r="G14">
        <v>2</v>
      </c>
      <c r="H14">
        <v>12</v>
      </c>
      <c r="I14">
        <v>1</v>
      </c>
      <c r="J14">
        <v>7</v>
      </c>
      <c r="K14">
        <v>10</v>
      </c>
      <c r="M14" s="16">
        <f t="shared" si="0"/>
        <v>7.4</v>
      </c>
      <c r="N14" s="110">
        <f t="shared" si="1"/>
        <v>74</v>
      </c>
      <c r="O14" s="16">
        <f t="shared" si="2"/>
        <v>8.1111111111111107</v>
      </c>
      <c r="P14">
        <f t="shared" si="3"/>
        <v>73</v>
      </c>
    </row>
    <row r="15" spans="1:16" x14ac:dyDescent="0.3">
      <c r="A15" s="109" t="s">
        <v>13</v>
      </c>
      <c r="B15">
        <v>5</v>
      </c>
      <c r="C15">
        <v>7</v>
      </c>
      <c r="D15">
        <v>8</v>
      </c>
      <c r="E15">
        <v>2</v>
      </c>
      <c r="F15">
        <v>9</v>
      </c>
      <c r="G15">
        <v>1</v>
      </c>
      <c r="H15">
        <v>10</v>
      </c>
      <c r="I15">
        <v>1</v>
      </c>
      <c r="J15">
        <v>6</v>
      </c>
      <c r="K15">
        <v>11</v>
      </c>
      <c r="M15" s="16">
        <f t="shared" si="0"/>
        <v>6</v>
      </c>
      <c r="N15" s="110">
        <f t="shared" si="1"/>
        <v>60</v>
      </c>
      <c r="O15" s="16">
        <f t="shared" si="2"/>
        <v>6.5555555555555554</v>
      </c>
      <c r="P15">
        <f t="shared" si="3"/>
        <v>59</v>
      </c>
    </row>
    <row r="16" spans="1:16" x14ac:dyDescent="0.3">
      <c r="A16" s="109" t="s">
        <v>14</v>
      </c>
      <c r="B16">
        <v>11</v>
      </c>
      <c r="C16">
        <v>6</v>
      </c>
      <c r="D16">
        <v>55</v>
      </c>
      <c r="E16">
        <v>11</v>
      </c>
      <c r="F16">
        <v>20</v>
      </c>
      <c r="G16">
        <v>14</v>
      </c>
      <c r="H16">
        <v>7</v>
      </c>
      <c r="I16">
        <v>1</v>
      </c>
      <c r="J16">
        <v>20</v>
      </c>
      <c r="K16">
        <v>13</v>
      </c>
      <c r="M16" s="16">
        <f t="shared" si="0"/>
        <v>15.8</v>
      </c>
      <c r="N16" s="110">
        <f t="shared" si="1"/>
        <v>158</v>
      </c>
      <c r="O16" s="16">
        <f t="shared" si="2"/>
        <v>17.444444444444443</v>
      </c>
      <c r="P16">
        <f t="shared" si="3"/>
        <v>157</v>
      </c>
    </row>
    <row r="17" spans="1:16" x14ac:dyDescent="0.3">
      <c r="A17" s="109" t="s">
        <v>15</v>
      </c>
      <c r="B17">
        <v>30</v>
      </c>
      <c r="C17">
        <v>5</v>
      </c>
      <c r="D17">
        <v>22</v>
      </c>
      <c r="E17">
        <v>17</v>
      </c>
      <c r="F17">
        <v>10</v>
      </c>
      <c r="G17">
        <v>8</v>
      </c>
      <c r="H17">
        <v>8</v>
      </c>
      <c r="I17">
        <v>0</v>
      </c>
      <c r="J17">
        <v>2</v>
      </c>
      <c r="K17">
        <v>1</v>
      </c>
      <c r="M17" s="16">
        <f t="shared" si="0"/>
        <v>10.3</v>
      </c>
      <c r="N17" s="110">
        <f t="shared" si="1"/>
        <v>103</v>
      </c>
      <c r="O17" s="16">
        <f t="shared" si="2"/>
        <v>11.444444444444445</v>
      </c>
      <c r="P17">
        <f t="shared" si="3"/>
        <v>103</v>
      </c>
    </row>
    <row r="18" spans="1:16" x14ac:dyDescent="0.3">
      <c r="A18" s="109" t="s">
        <v>16</v>
      </c>
      <c r="B18">
        <v>5</v>
      </c>
      <c r="C18">
        <v>3</v>
      </c>
      <c r="D18">
        <v>19</v>
      </c>
      <c r="E18">
        <v>6</v>
      </c>
      <c r="F18">
        <v>7</v>
      </c>
      <c r="G18">
        <v>2</v>
      </c>
      <c r="H18">
        <v>13</v>
      </c>
      <c r="I18">
        <v>0</v>
      </c>
      <c r="J18">
        <v>6</v>
      </c>
      <c r="K18">
        <v>8</v>
      </c>
      <c r="M18" s="16">
        <f t="shared" si="0"/>
        <v>6.9</v>
      </c>
      <c r="N18" s="110">
        <f t="shared" si="1"/>
        <v>69</v>
      </c>
      <c r="O18" s="16">
        <f t="shared" si="2"/>
        <v>7.666666666666667</v>
      </c>
      <c r="P18">
        <f t="shared" si="3"/>
        <v>69</v>
      </c>
    </row>
    <row r="19" spans="1:16" x14ac:dyDescent="0.3">
      <c r="A19" s="109" t="s">
        <v>17</v>
      </c>
      <c r="B19">
        <v>12</v>
      </c>
      <c r="C19">
        <v>10</v>
      </c>
      <c r="D19">
        <v>37</v>
      </c>
      <c r="E19">
        <v>8</v>
      </c>
      <c r="F19">
        <v>24</v>
      </c>
      <c r="G19">
        <v>8</v>
      </c>
      <c r="H19">
        <v>14</v>
      </c>
      <c r="I19">
        <v>2</v>
      </c>
      <c r="J19">
        <v>9</v>
      </c>
      <c r="K19">
        <v>5</v>
      </c>
      <c r="M19" s="16">
        <f t="shared" si="0"/>
        <v>12.9</v>
      </c>
      <c r="N19" s="110">
        <f t="shared" si="1"/>
        <v>129</v>
      </c>
      <c r="O19" s="16">
        <f t="shared" si="2"/>
        <v>14.111111111111111</v>
      </c>
      <c r="P19">
        <f t="shared" si="3"/>
        <v>127</v>
      </c>
    </row>
    <row r="20" spans="1:16" x14ac:dyDescent="0.3">
      <c r="A20" s="109" t="s">
        <v>18</v>
      </c>
      <c r="B20">
        <v>2</v>
      </c>
      <c r="C20">
        <v>1</v>
      </c>
      <c r="D20">
        <v>3</v>
      </c>
      <c r="E20">
        <v>1</v>
      </c>
      <c r="F20">
        <v>4</v>
      </c>
      <c r="G20">
        <v>0</v>
      </c>
      <c r="H20">
        <v>6</v>
      </c>
      <c r="I20">
        <v>1</v>
      </c>
      <c r="J20">
        <v>0</v>
      </c>
      <c r="K20">
        <v>2</v>
      </c>
      <c r="M20" s="16">
        <f t="shared" si="0"/>
        <v>2</v>
      </c>
      <c r="N20" s="110">
        <f t="shared" si="1"/>
        <v>20</v>
      </c>
      <c r="O20" s="16">
        <f t="shared" si="2"/>
        <v>2.1111111111111112</v>
      </c>
      <c r="P20">
        <f t="shared" si="3"/>
        <v>19</v>
      </c>
    </row>
    <row r="21" spans="1:16" x14ac:dyDescent="0.3">
      <c r="A21" s="109" t="s">
        <v>19</v>
      </c>
      <c r="B21">
        <v>37</v>
      </c>
      <c r="C21">
        <v>5</v>
      </c>
      <c r="D21">
        <v>39</v>
      </c>
      <c r="E21">
        <v>4</v>
      </c>
      <c r="F21">
        <v>9</v>
      </c>
      <c r="G21">
        <v>1</v>
      </c>
      <c r="H21">
        <v>15</v>
      </c>
      <c r="I21">
        <v>5</v>
      </c>
      <c r="J21">
        <v>28</v>
      </c>
      <c r="K21">
        <v>16</v>
      </c>
      <c r="M21" s="16">
        <f t="shared" si="0"/>
        <v>15.9</v>
      </c>
      <c r="N21" s="110">
        <f t="shared" si="1"/>
        <v>159</v>
      </c>
      <c r="O21" s="16">
        <f t="shared" si="2"/>
        <v>17.111111111111111</v>
      </c>
      <c r="P21">
        <f t="shared" si="3"/>
        <v>154</v>
      </c>
    </row>
    <row r="22" spans="1:16" x14ac:dyDescent="0.3">
      <c r="A22" s="109" t="s">
        <v>20</v>
      </c>
      <c r="B22">
        <v>5</v>
      </c>
      <c r="C22">
        <v>4</v>
      </c>
      <c r="D22">
        <v>10</v>
      </c>
      <c r="E22">
        <v>1</v>
      </c>
      <c r="F22">
        <v>5</v>
      </c>
      <c r="G22">
        <v>5</v>
      </c>
      <c r="H22">
        <v>4</v>
      </c>
      <c r="I22">
        <v>0</v>
      </c>
      <c r="J22">
        <v>2</v>
      </c>
      <c r="K22">
        <v>0</v>
      </c>
      <c r="M22" s="16">
        <f t="shared" si="0"/>
        <v>3.6</v>
      </c>
      <c r="N22" s="110">
        <f t="shared" si="1"/>
        <v>36</v>
      </c>
      <c r="O22" s="16">
        <f t="shared" si="2"/>
        <v>4</v>
      </c>
      <c r="P22">
        <f t="shared" si="3"/>
        <v>36</v>
      </c>
    </row>
    <row r="23" spans="1:16" x14ac:dyDescent="0.3">
      <c r="A23" s="109" t="s">
        <v>21</v>
      </c>
      <c r="B23">
        <v>16</v>
      </c>
      <c r="C23">
        <v>3</v>
      </c>
      <c r="D23">
        <v>21</v>
      </c>
      <c r="E23">
        <v>2</v>
      </c>
      <c r="F23">
        <v>20</v>
      </c>
      <c r="G23">
        <v>11</v>
      </c>
      <c r="H23">
        <v>12</v>
      </c>
      <c r="I23">
        <v>2</v>
      </c>
      <c r="J23">
        <v>9</v>
      </c>
      <c r="K23">
        <v>4</v>
      </c>
      <c r="M23" s="16">
        <f t="shared" si="0"/>
        <v>10</v>
      </c>
      <c r="N23" s="110">
        <f t="shared" si="1"/>
        <v>100</v>
      </c>
      <c r="O23" s="16">
        <f t="shared" si="2"/>
        <v>10.888888888888889</v>
      </c>
      <c r="P23">
        <f t="shared" si="3"/>
        <v>98</v>
      </c>
    </row>
    <row r="24" spans="1:16" x14ac:dyDescent="0.3">
      <c r="A24" s="109" t="s">
        <v>22</v>
      </c>
      <c r="B24">
        <v>18</v>
      </c>
      <c r="C24">
        <v>15</v>
      </c>
      <c r="D24">
        <v>25</v>
      </c>
      <c r="E24">
        <v>12</v>
      </c>
      <c r="F24">
        <v>25</v>
      </c>
      <c r="G24">
        <v>1</v>
      </c>
      <c r="H24">
        <v>2</v>
      </c>
      <c r="I24">
        <v>0</v>
      </c>
      <c r="J24">
        <v>9</v>
      </c>
      <c r="K24">
        <v>7</v>
      </c>
      <c r="M24" s="16">
        <f t="shared" si="0"/>
        <v>11.4</v>
      </c>
      <c r="N24" s="110">
        <f t="shared" si="1"/>
        <v>114</v>
      </c>
      <c r="O24" s="16">
        <f t="shared" si="2"/>
        <v>12.666666666666666</v>
      </c>
      <c r="P24">
        <f t="shared" si="3"/>
        <v>114</v>
      </c>
    </row>
    <row r="25" spans="1:16" x14ac:dyDescent="0.3">
      <c r="A25" s="109" t="s">
        <v>23</v>
      </c>
      <c r="B25">
        <v>13</v>
      </c>
      <c r="C25">
        <v>19</v>
      </c>
      <c r="D25">
        <v>30</v>
      </c>
      <c r="E25">
        <v>7</v>
      </c>
      <c r="F25">
        <v>43</v>
      </c>
      <c r="G25">
        <v>0</v>
      </c>
      <c r="H25">
        <v>37</v>
      </c>
      <c r="I25">
        <v>8</v>
      </c>
      <c r="J25">
        <v>12</v>
      </c>
      <c r="K25">
        <v>14</v>
      </c>
      <c r="M25" s="16">
        <f t="shared" si="0"/>
        <v>18.3</v>
      </c>
      <c r="N25" s="110">
        <f t="shared" si="1"/>
        <v>183</v>
      </c>
      <c r="O25" s="16">
        <f t="shared" si="2"/>
        <v>19.444444444444443</v>
      </c>
      <c r="P25">
        <f t="shared" si="3"/>
        <v>175</v>
      </c>
    </row>
    <row r="26" spans="1:16" x14ac:dyDescent="0.3">
      <c r="A26" s="109" t="s">
        <v>24</v>
      </c>
      <c r="B26">
        <v>10</v>
      </c>
      <c r="C26">
        <v>9</v>
      </c>
      <c r="D26">
        <v>20</v>
      </c>
      <c r="E26">
        <v>10</v>
      </c>
      <c r="F26">
        <v>12</v>
      </c>
      <c r="G26">
        <v>2</v>
      </c>
      <c r="H26">
        <v>12</v>
      </c>
      <c r="I26">
        <v>1</v>
      </c>
      <c r="J26">
        <v>1</v>
      </c>
      <c r="K26">
        <v>1</v>
      </c>
      <c r="M26" s="16">
        <f t="shared" si="0"/>
        <v>7.8</v>
      </c>
      <c r="N26" s="110">
        <f t="shared" si="1"/>
        <v>78</v>
      </c>
      <c r="O26" s="16">
        <f t="shared" si="2"/>
        <v>8.5555555555555554</v>
      </c>
      <c r="P26">
        <f t="shared" si="3"/>
        <v>77</v>
      </c>
    </row>
    <row r="27" spans="1:16" x14ac:dyDescent="0.3">
      <c r="A27" s="109" t="s">
        <v>25</v>
      </c>
      <c r="B27">
        <v>14</v>
      </c>
      <c r="C27">
        <v>6</v>
      </c>
      <c r="D27">
        <v>18</v>
      </c>
      <c r="E27">
        <v>6</v>
      </c>
      <c r="F27">
        <v>18</v>
      </c>
      <c r="G27">
        <v>3</v>
      </c>
      <c r="H27">
        <v>23</v>
      </c>
      <c r="I27">
        <v>0</v>
      </c>
      <c r="J27">
        <v>12</v>
      </c>
      <c r="K27">
        <v>6</v>
      </c>
      <c r="M27" s="16">
        <f t="shared" si="0"/>
        <v>10.6</v>
      </c>
      <c r="N27" s="110">
        <f t="shared" si="1"/>
        <v>106</v>
      </c>
      <c r="O27" s="16">
        <f t="shared" si="2"/>
        <v>11.777777777777779</v>
      </c>
      <c r="P27">
        <f t="shared" si="3"/>
        <v>106</v>
      </c>
    </row>
    <row r="28" spans="1:16" x14ac:dyDescent="0.3">
      <c r="A28" s="109" t="s">
        <v>26</v>
      </c>
      <c r="B28">
        <v>3</v>
      </c>
      <c r="C28">
        <v>7</v>
      </c>
      <c r="D28">
        <v>5</v>
      </c>
      <c r="E28">
        <v>4</v>
      </c>
      <c r="F28">
        <v>10</v>
      </c>
      <c r="G28">
        <v>0</v>
      </c>
      <c r="H28">
        <v>1</v>
      </c>
      <c r="I28">
        <v>0</v>
      </c>
      <c r="J28">
        <v>3</v>
      </c>
      <c r="K28">
        <v>0</v>
      </c>
      <c r="M28" s="16">
        <f t="shared" si="0"/>
        <v>3.3</v>
      </c>
      <c r="N28" s="110">
        <f t="shared" si="1"/>
        <v>33</v>
      </c>
      <c r="O28" s="16">
        <f t="shared" si="2"/>
        <v>3.6666666666666665</v>
      </c>
      <c r="P28">
        <f t="shared" si="3"/>
        <v>33</v>
      </c>
    </row>
    <row r="29" spans="1:16" x14ac:dyDescent="0.3">
      <c r="A29" s="109" t="s">
        <v>27</v>
      </c>
      <c r="B29">
        <v>12</v>
      </c>
      <c r="C29">
        <v>12</v>
      </c>
      <c r="D29">
        <v>42</v>
      </c>
      <c r="E29">
        <v>8</v>
      </c>
      <c r="F29">
        <v>19</v>
      </c>
      <c r="G29">
        <v>2</v>
      </c>
      <c r="H29">
        <v>35</v>
      </c>
      <c r="I29">
        <v>10</v>
      </c>
      <c r="J29">
        <v>14</v>
      </c>
      <c r="K29">
        <v>16</v>
      </c>
      <c r="M29" s="16">
        <f t="shared" si="0"/>
        <v>17</v>
      </c>
      <c r="N29" s="110">
        <f t="shared" si="1"/>
        <v>170</v>
      </c>
      <c r="O29" s="16">
        <f t="shared" si="2"/>
        <v>17.777777777777779</v>
      </c>
      <c r="P29">
        <f t="shared" si="3"/>
        <v>160</v>
      </c>
    </row>
    <row r="30" spans="1:16" x14ac:dyDescent="0.3">
      <c r="A30" s="109" t="s">
        <v>28</v>
      </c>
      <c r="B30">
        <v>10</v>
      </c>
      <c r="C30">
        <v>8</v>
      </c>
      <c r="D30">
        <v>13</v>
      </c>
      <c r="E30">
        <v>10</v>
      </c>
      <c r="F30">
        <v>6</v>
      </c>
      <c r="G30">
        <v>4</v>
      </c>
      <c r="H30">
        <v>8</v>
      </c>
      <c r="I30">
        <v>1</v>
      </c>
      <c r="J30">
        <v>2</v>
      </c>
      <c r="K30">
        <v>5</v>
      </c>
      <c r="M30" s="16">
        <f t="shared" si="0"/>
        <v>6.7</v>
      </c>
      <c r="N30" s="110">
        <f t="shared" si="1"/>
        <v>67</v>
      </c>
      <c r="O30" s="16">
        <f t="shared" si="2"/>
        <v>7.333333333333333</v>
      </c>
      <c r="P30">
        <f t="shared" si="3"/>
        <v>66</v>
      </c>
    </row>
    <row r="31" spans="1:16" x14ac:dyDescent="0.3">
      <c r="B31" s="55">
        <f t="shared" ref="B31:K31" si="4">AVERAGE(B2:B30)</f>
        <v>12.137931034482758</v>
      </c>
      <c r="C31" s="55">
        <f t="shared" si="4"/>
        <v>6.8620689655172411</v>
      </c>
      <c r="D31" s="55">
        <f t="shared" si="4"/>
        <v>18.655172413793103</v>
      </c>
      <c r="E31" s="55">
        <f t="shared" si="4"/>
        <v>7.0344827586206895</v>
      </c>
      <c r="F31" s="55">
        <f t="shared" si="4"/>
        <v>11.758620689655173</v>
      </c>
      <c r="G31" s="55">
        <f t="shared" si="4"/>
        <v>3.896551724137931</v>
      </c>
      <c r="H31" s="55">
        <f t="shared" si="4"/>
        <v>11.724137931034482</v>
      </c>
      <c r="I31" s="55">
        <f t="shared" si="4"/>
        <v>1.2758620689655173</v>
      </c>
      <c r="J31" s="55">
        <f t="shared" si="4"/>
        <v>8.0344827586206904</v>
      </c>
      <c r="K31" s="55">
        <f t="shared" si="4"/>
        <v>6.3793103448275863</v>
      </c>
      <c r="L31" s="55"/>
      <c r="M31" s="55">
        <f>AVERAGE(M2:M30)</f>
        <v>8.7758620689655196</v>
      </c>
      <c r="N31" s="111">
        <f>AVERAGE(N2:N30)</f>
        <v>87.758620689655174</v>
      </c>
      <c r="O31" s="55">
        <f>AVERAGE(O2:O30)</f>
        <v>9.6091954022988499</v>
      </c>
      <c r="P31" s="25">
        <f>AVERAGE(P2:P30)</f>
        <v>86.482758620689651</v>
      </c>
    </row>
    <row r="32" spans="1:16" x14ac:dyDescent="0.3">
      <c r="B32" s="25">
        <f t="shared" ref="B32:K32" si="5">SUM(B2:B30)</f>
        <v>352</v>
      </c>
      <c r="C32" s="25">
        <f t="shared" si="5"/>
        <v>199</v>
      </c>
      <c r="D32" s="25">
        <f t="shared" si="5"/>
        <v>541</v>
      </c>
      <c r="E32" s="25">
        <f t="shared" si="5"/>
        <v>204</v>
      </c>
      <c r="F32" s="25">
        <f t="shared" si="5"/>
        <v>341</v>
      </c>
      <c r="G32" s="25">
        <f t="shared" si="5"/>
        <v>113</v>
      </c>
      <c r="H32" s="25">
        <f t="shared" si="5"/>
        <v>340</v>
      </c>
      <c r="I32" s="25">
        <f>SUM(I2:I30)</f>
        <v>37</v>
      </c>
      <c r="J32" s="25">
        <f t="shared" si="5"/>
        <v>233</v>
      </c>
      <c r="K32" s="25">
        <f t="shared" si="5"/>
        <v>185</v>
      </c>
      <c r="L32" s="25"/>
      <c r="M32" s="55">
        <f>SUM(B32:L32)</f>
        <v>2545</v>
      </c>
      <c r="N32" s="55">
        <f>SUM(N2:N30)</f>
        <v>2545</v>
      </c>
      <c r="O32" s="55"/>
      <c r="P32" s="25">
        <f>SUM(P2:P30)</f>
        <v>2508</v>
      </c>
    </row>
  </sheetData>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7ADDF-95BE-418D-A3F3-041FB8687056}">
  <dimension ref="A1:H32"/>
  <sheetViews>
    <sheetView workbookViewId="0"/>
  </sheetViews>
  <sheetFormatPr defaultRowHeight="14.4" x14ac:dyDescent="0.3"/>
  <cols>
    <col min="1" max="1" width="23.21875" bestFit="1" customWidth="1"/>
    <col min="2" max="2" width="5.21875" bestFit="1" customWidth="1"/>
    <col min="3" max="3" width="7.6640625" bestFit="1" customWidth="1"/>
    <col min="4" max="4" width="6.77734375" bestFit="1" customWidth="1"/>
    <col min="5" max="5" width="8.21875" customWidth="1"/>
    <col min="6" max="6" width="7.33203125" bestFit="1" customWidth="1"/>
    <col min="7" max="7" width="12" bestFit="1" customWidth="1"/>
    <col min="8" max="8" width="5.88671875" bestFit="1" customWidth="1"/>
  </cols>
  <sheetData>
    <row r="1" spans="1:8" ht="86.4" x14ac:dyDescent="0.3">
      <c r="A1" s="112" t="s">
        <v>2786</v>
      </c>
      <c r="B1" s="112" t="s">
        <v>2832</v>
      </c>
      <c r="C1" s="112" t="s">
        <v>2834</v>
      </c>
      <c r="D1" s="112" t="s">
        <v>2835</v>
      </c>
      <c r="E1" s="116" t="s">
        <v>2836</v>
      </c>
      <c r="F1" s="112" t="s">
        <v>2837</v>
      </c>
      <c r="G1" s="112" t="s">
        <v>2838</v>
      </c>
      <c r="H1" s="112" t="s">
        <v>2839</v>
      </c>
    </row>
    <row r="2" spans="1:8" x14ac:dyDescent="0.3">
      <c r="A2" s="101" t="s">
        <v>1</v>
      </c>
      <c r="B2" s="101" t="s">
        <v>2833</v>
      </c>
      <c r="C2" s="113">
        <v>218900</v>
      </c>
      <c r="D2" s="115">
        <v>-0.23</v>
      </c>
      <c r="E2" s="113">
        <v>26800</v>
      </c>
      <c r="F2" s="101">
        <v>20</v>
      </c>
      <c r="G2" s="117">
        <v>1.962962962962963</v>
      </c>
      <c r="H2" s="101" t="s">
        <v>2840</v>
      </c>
    </row>
    <row r="3" spans="1:8" x14ac:dyDescent="0.3">
      <c r="A3" s="101" t="s">
        <v>2</v>
      </c>
      <c r="B3" s="101" t="s">
        <v>2833</v>
      </c>
      <c r="C3" s="113">
        <v>389300</v>
      </c>
      <c r="D3" s="115">
        <v>0.01</v>
      </c>
      <c r="E3" s="113">
        <v>32200</v>
      </c>
      <c r="F3" s="101">
        <v>23</v>
      </c>
      <c r="G3" s="117">
        <v>2.2370370370370369</v>
      </c>
      <c r="H3" s="101" t="s">
        <v>2841</v>
      </c>
    </row>
    <row r="4" spans="1:8" x14ac:dyDescent="0.3">
      <c r="A4" s="101" t="s">
        <v>3</v>
      </c>
      <c r="B4" s="101" t="s">
        <v>2833</v>
      </c>
      <c r="C4" s="113">
        <v>339800</v>
      </c>
      <c r="D4" s="115">
        <v>-0.24</v>
      </c>
      <c r="E4" s="113">
        <v>27200</v>
      </c>
      <c r="F4" s="101">
        <v>23</v>
      </c>
      <c r="G4" s="117">
        <v>2.0240740740740741</v>
      </c>
      <c r="H4" s="101" t="s">
        <v>2840</v>
      </c>
    </row>
    <row r="5" spans="1:8" x14ac:dyDescent="0.3">
      <c r="A5" s="106" t="s">
        <v>4</v>
      </c>
      <c r="B5" s="106" t="s">
        <v>2833</v>
      </c>
      <c r="C5" s="118">
        <v>330000</v>
      </c>
      <c r="D5" s="115">
        <v>-0.05</v>
      </c>
      <c r="E5" s="113">
        <v>33800</v>
      </c>
      <c r="F5" s="106">
        <v>9</v>
      </c>
      <c r="G5" s="119">
        <v>2.0370370370370368</v>
      </c>
      <c r="H5" s="106" t="s">
        <v>2841</v>
      </c>
    </row>
    <row r="6" spans="1:8" x14ac:dyDescent="0.3">
      <c r="A6" s="101" t="s">
        <v>5</v>
      </c>
      <c r="B6" s="101" t="s">
        <v>2832</v>
      </c>
      <c r="C6" s="113">
        <v>210100</v>
      </c>
      <c r="D6" s="115">
        <v>-0.25</v>
      </c>
      <c r="E6" s="113">
        <v>38900</v>
      </c>
      <c r="F6" s="101">
        <v>71</v>
      </c>
      <c r="G6" s="117">
        <v>3.1345238095238095</v>
      </c>
      <c r="H6" s="101" t="s">
        <v>2840</v>
      </c>
    </row>
    <row r="7" spans="1:8" x14ac:dyDescent="0.3">
      <c r="A7" s="101" t="s">
        <v>432</v>
      </c>
      <c r="B7" s="101" t="s">
        <v>2833</v>
      </c>
      <c r="C7" s="113">
        <v>390700</v>
      </c>
      <c r="D7" s="115">
        <v>-0.11</v>
      </c>
      <c r="E7" s="113">
        <v>29100</v>
      </c>
      <c r="F7" s="101">
        <v>39</v>
      </c>
      <c r="G7" s="117">
        <v>3.12</v>
      </c>
      <c r="H7" s="101" t="s">
        <v>2842</v>
      </c>
    </row>
    <row r="8" spans="1:8" x14ac:dyDescent="0.3">
      <c r="A8" s="101" t="s">
        <v>6</v>
      </c>
      <c r="B8" s="101" t="s">
        <v>2833</v>
      </c>
      <c r="C8" s="113">
        <v>367100</v>
      </c>
      <c r="D8" s="115">
        <v>-0.06</v>
      </c>
      <c r="E8" s="113">
        <v>29500</v>
      </c>
      <c r="F8" s="101">
        <v>60</v>
      </c>
      <c r="G8" s="117">
        <v>2.9119528619528614</v>
      </c>
      <c r="H8" s="101" t="s">
        <v>2840</v>
      </c>
    </row>
    <row r="9" spans="1:8" x14ac:dyDescent="0.3">
      <c r="A9" s="101" t="s">
        <v>7</v>
      </c>
      <c r="B9" s="101" t="s">
        <v>2833</v>
      </c>
      <c r="C9" s="113">
        <v>330000</v>
      </c>
      <c r="D9" s="115">
        <v>-0.22</v>
      </c>
      <c r="E9" s="113">
        <v>29500</v>
      </c>
      <c r="F9" s="101">
        <v>93</v>
      </c>
      <c r="G9" s="117">
        <v>3.3912644544997486</v>
      </c>
      <c r="H9" s="101" t="s">
        <v>2840</v>
      </c>
    </row>
    <row r="10" spans="1:8" x14ac:dyDescent="0.3">
      <c r="A10" s="101" t="s">
        <v>8</v>
      </c>
      <c r="B10" s="101" t="s">
        <v>2832</v>
      </c>
      <c r="C10" s="113">
        <v>289100</v>
      </c>
      <c r="D10" s="115">
        <v>-0.15</v>
      </c>
      <c r="E10" s="113">
        <v>30600</v>
      </c>
      <c r="F10" s="101">
        <v>89</v>
      </c>
      <c r="G10" s="117">
        <v>2.0215099715099716</v>
      </c>
      <c r="H10" s="101" t="s">
        <v>2840</v>
      </c>
    </row>
    <row r="11" spans="1:8" x14ac:dyDescent="0.3">
      <c r="A11" s="101" t="s">
        <v>9</v>
      </c>
      <c r="B11" s="101" t="s">
        <v>2832</v>
      </c>
      <c r="C11" s="113">
        <v>183200</v>
      </c>
      <c r="D11" s="115">
        <v>-0.21</v>
      </c>
      <c r="E11" s="113">
        <v>36200</v>
      </c>
      <c r="F11" s="101">
        <v>240</v>
      </c>
      <c r="G11" s="117">
        <v>1.8199758932980095</v>
      </c>
      <c r="H11" s="101" t="s">
        <v>2840</v>
      </c>
    </row>
    <row r="12" spans="1:8" x14ac:dyDescent="0.3">
      <c r="A12" s="101" t="s">
        <v>10</v>
      </c>
      <c r="B12" s="101" t="s">
        <v>2833</v>
      </c>
      <c r="C12" s="113">
        <v>264200</v>
      </c>
      <c r="D12" s="115">
        <v>-0.22</v>
      </c>
      <c r="E12" s="113">
        <v>30000</v>
      </c>
      <c r="F12" s="101">
        <v>143</v>
      </c>
      <c r="G12" s="117">
        <v>3.3194035594035594</v>
      </c>
      <c r="H12" s="101" t="s">
        <v>2840</v>
      </c>
    </row>
    <row r="13" spans="1:8" x14ac:dyDescent="0.3">
      <c r="A13" s="101" t="s">
        <v>11</v>
      </c>
      <c r="B13" s="101" t="s">
        <v>2833</v>
      </c>
      <c r="C13" s="113">
        <v>261300</v>
      </c>
      <c r="D13" s="115">
        <v>-0.13</v>
      </c>
      <c r="E13" s="113">
        <v>30200</v>
      </c>
      <c r="F13" s="101">
        <v>77</v>
      </c>
      <c r="G13" s="117">
        <v>2.0702902036235371</v>
      </c>
      <c r="H13" s="101" t="s">
        <v>2840</v>
      </c>
    </row>
    <row r="14" spans="1:8" x14ac:dyDescent="0.3">
      <c r="A14" s="101" t="s">
        <v>12</v>
      </c>
      <c r="B14" s="101" t="s">
        <v>2833</v>
      </c>
      <c r="C14" s="113">
        <v>262000</v>
      </c>
      <c r="D14" s="115">
        <v>-0.09</v>
      </c>
      <c r="E14" s="113">
        <v>29000</v>
      </c>
      <c r="F14" s="101">
        <v>73</v>
      </c>
      <c r="G14" s="117">
        <v>2.0885361552028217</v>
      </c>
      <c r="H14" s="101" t="s">
        <v>2842</v>
      </c>
    </row>
    <row r="15" spans="1:8" x14ac:dyDescent="0.3">
      <c r="A15" s="101" t="s">
        <v>13</v>
      </c>
      <c r="B15" s="101" t="s">
        <v>2833</v>
      </c>
      <c r="C15" s="113">
        <v>305900</v>
      </c>
      <c r="D15" s="115">
        <v>-0.2</v>
      </c>
      <c r="E15" s="113">
        <v>28400</v>
      </c>
      <c r="F15" s="101">
        <v>59</v>
      </c>
      <c r="G15" s="117">
        <v>2.2560205226871899</v>
      </c>
      <c r="H15" s="101" t="s">
        <v>2841</v>
      </c>
    </row>
    <row r="16" spans="1:8" x14ac:dyDescent="0.3">
      <c r="A16" s="101" t="s">
        <v>14</v>
      </c>
      <c r="B16" s="101" t="s">
        <v>2833</v>
      </c>
      <c r="C16" s="113">
        <v>288200</v>
      </c>
      <c r="D16" s="115">
        <v>-0.18</v>
      </c>
      <c r="E16" s="113">
        <v>28500</v>
      </c>
      <c r="F16" s="101">
        <v>161</v>
      </c>
      <c r="G16" s="117">
        <v>2.4061281311281308</v>
      </c>
      <c r="H16" s="101" t="s">
        <v>2840</v>
      </c>
    </row>
    <row r="17" spans="1:8" x14ac:dyDescent="0.3">
      <c r="A17" s="101" t="s">
        <v>15</v>
      </c>
      <c r="B17" s="101" t="s">
        <v>2832</v>
      </c>
      <c r="C17" s="113">
        <v>216600</v>
      </c>
      <c r="D17" s="115">
        <v>-0.2</v>
      </c>
      <c r="E17" s="113">
        <v>35600</v>
      </c>
      <c r="F17" s="101">
        <v>103</v>
      </c>
      <c r="G17" s="117">
        <v>2.0601851851851851</v>
      </c>
      <c r="H17" s="101" t="s">
        <v>2840</v>
      </c>
    </row>
    <row r="18" spans="1:8" x14ac:dyDescent="0.3">
      <c r="A18" s="101" t="s">
        <v>16</v>
      </c>
      <c r="B18" s="101" t="s">
        <v>2832</v>
      </c>
      <c r="C18" s="113">
        <v>143400</v>
      </c>
      <c r="D18" s="115">
        <v>0.1</v>
      </c>
      <c r="E18" s="113">
        <v>43300</v>
      </c>
      <c r="F18" s="101">
        <v>69</v>
      </c>
      <c r="G18" s="117">
        <v>2.2986440460124671</v>
      </c>
      <c r="H18" s="101" t="s">
        <v>2841</v>
      </c>
    </row>
    <row r="19" spans="1:8" x14ac:dyDescent="0.3">
      <c r="A19" s="101" t="s">
        <v>17</v>
      </c>
      <c r="B19" s="101" t="s">
        <v>2833</v>
      </c>
      <c r="C19" s="113">
        <v>168000</v>
      </c>
      <c r="D19" s="115">
        <v>-0.16</v>
      </c>
      <c r="E19" s="113">
        <v>34700</v>
      </c>
      <c r="F19" s="101">
        <v>127</v>
      </c>
      <c r="G19" s="117">
        <v>2.1963237046570381</v>
      </c>
      <c r="H19" s="101" t="s">
        <v>2843</v>
      </c>
    </row>
    <row r="20" spans="1:8" x14ac:dyDescent="0.3">
      <c r="A20" s="101" t="s">
        <v>18</v>
      </c>
      <c r="B20" s="101" t="s">
        <v>2832</v>
      </c>
      <c r="C20" s="113">
        <v>317600</v>
      </c>
      <c r="D20" s="115">
        <v>-0.1</v>
      </c>
      <c r="E20" s="113">
        <v>32800</v>
      </c>
      <c r="F20" s="101">
        <v>19</v>
      </c>
      <c r="G20" s="117">
        <v>2.0833333333333335</v>
      </c>
      <c r="H20" s="101" t="s">
        <v>2840</v>
      </c>
    </row>
    <row r="21" spans="1:8" x14ac:dyDescent="0.3">
      <c r="A21" s="101" t="s">
        <v>19</v>
      </c>
      <c r="B21" s="101" t="s">
        <v>2832</v>
      </c>
      <c r="C21" s="113">
        <v>300600</v>
      </c>
      <c r="D21" s="115">
        <v>-0.22</v>
      </c>
      <c r="E21" s="113">
        <v>30900</v>
      </c>
      <c r="F21" s="101">
        <v>161</v>
      </c>
      <c r="G21" s="117">
        <v>2.5486542756660988</v>
      </c>
      <c r="H21" s="101" t="s">
        <v>2840</v>
      </c>
    </row>
    <row r="22" spans="1:8" x14ac:dyDescent="0.3">
      <c r="A22" s="101" t="s">
        <v>20</v>
      </c>
      <c r="B22" s="101" t="s">
        <v>2833</v>
      </c>
      <c r="C22" s="113">
        <v>215200</v>
      </c>
      <c r="D22" s="115">
        <v>-0.1</v>
      </c>
      <c r="E22" s="113">
        <v>32600</v>
      </c>
      <c r="F22" s="101">
        <v>36</v>
      </c>
      <c r="G22" s="117">
        <v>2.7333333333333334</v>
      </c>
      <c r="H22" s="101" t="s">
        <v>2840</v>
      </c>
    </row>
    <row r="23" spans="1:8" x14ac:dyDescent="0.3">
      <c r="A23" s="101" t="s">
        <v>21</v>
      </c>
      <c r="B23" s="101" t="s">
        <v>2833</v>
      </c>
      <c r="C23" s="113">
        <v>351100</v>
      </c>
      <c r="D23" s="115">
        <v>-0.3</v>
      </c>
      <c r="E23" s="113">
        <v>26600</v>
      </c>
      <c r="F23" s="101">
        <v>98</v>
      </c>
      <c r="G23" s="117">
        <v>2.8910934744268078</v>
      </c>
      <c r="H23" s="101" t="s">
        <v>2840</v>
      </c>
    </row>
    <row r="24" spans="1:8" x14ac:dyDescent="0.3">
      <c r="A24" s="101" t="s">
        <v>22</v>
      </c>
      <c r="B24" s="101" t="s">
        <v>2833</v>
      </c>
      <c r="C24" s="113">
        <v>310300</v>
      </c>
      <c r="D24" s="115">
        <v>-0.24</v>
      </c>
      <c r="E24" s="113">
        <v>30400</v>
      </c>
      <c r="F24" s="101">
        <v>115</v>
      </c>
      <c r="G24" s="117">
        <v>3.1998877665544332</v>
      </c>
      <c r="H24" s="101" t="s">
        <v>2840</v>
      </c>
    </row>
    <row r="25" spans="1:8" x14ac:dyDescent="0.3">
      <c r="A25" s="101" t="s">
        <v>2808</v>
      </c>
      <c r="B25" s="101" t="s">
        <v>2833</v>
      </c>
      <c r="C25" s="114">
        <v>195200</v>
      </c>
      <c r="D25" s="115">
        <v>-0.09</v>
      </c>
      <c r="E25" s="113">
        <v>39500</v>
      </c>
      <c r="F25" s="101">
        <v>183</v>
      </c>
      <c r="G25" s="117">
        <v>3.0298676135885443</v>
      </c>
      <c r="H25" s="101" t="s">
        <v>2843</v>
      </c>
    </row>
    <row r="26" spans="1:8" x14ac:dyDescent="0.3">
      <c r="A26" s="101" t="s">
        <v>24</v>
      </c>
      <c r="B26" s="101" t="s">
        <v>2832</v>
      </c>
      <c r="C26" s="113">
        <v>307700</v>
      </c>
      <c r="D26" s="115">
        <v>-0.22</v>
      </c>
      <c r="E26" s="113">
        <v>33900</v>
      </c>
      <c r="F26" s="101">
        <v>76</v>
      </c>
      <c r="G26" s="117">
        <v>1.9751137102014293</v>
      </c>
      <c r="H26" s="101" t="s">
        <v>2840</v>
      </c>
    </row>
    <row r="27" spans="1:8" x14ac:dyDescent="0.3">
      <c r="A27" s="101" t="s">
        <v>25</v>
      </c>
      <c r="B27" s="101" t="s">
        <v>2833</v>
      </c>
      <c r="C27" s="113">
        <v>209600</v>
      </c>
      <c r="D27" s="115">
        <v>-0.03</v>
      </c>
      <c r="E27" s="113">
        <v>31400</v>
      </c>
      <c r="F27" s="101">
        <v>106</v>
      </c>
      <c r="G27" s="117">
        <v>2.8323377808450272</v>
      </c>
      <c r="H27" s="101" t="s">
        <v>2843</v>
      </c>
    </row>
    <row r="28" spans="1:8" x14ac:dyDescent="0.3">
      <c r="A28" s="101" t="s">
        <v>26</v>
      </c>
      <c r="B28" s="101" t="s">
        <v>2832</v>
      </c>
      <c r="C28" s="113">
        <v>310300</v>
      </c>
      <c r="D28" s="115">
        <v>-0.28999999999999998</v>
      </c>
      <c r="E28" s="113">
        <v>34100</v>
      </c>
      <c r="F28" s="101">
        <v>33</v>
      </c>
      <c r="G28" s="117">
        <v>2.5923280423280421</v>
      </c>
      <c r="H28" s="101" t="s">
        <v>2840</v>
      </c>
    </row>
    <row r="29" spans="1:8" x14ac:dyDescent="0.3">
      <c r="A29" s="101" t="s">
        <v>27</v>
      </c>
      <c r="B29" s="101" t="s">
        <v>2832</v>
      </c>
      <c r="C29" s="113">
        <v>327500</v>
      </c>
      <c r="D29" s="115">
        <v>-0.25</v>
      </c>
      <c r="E29" s="113">
        <v>39000</v>
      </c>
      <c r="F29" s="101">
        <v>160</v>
      </c>
      <c r="G29" s="117">
        <v>3.1278891673628517</v>
      </c>
      <c r="H29" s="101" t="s">
        <v>2841</v>
      </c>
    </row>
    <row r="30" spans="1:8" x14ac:dyDescent="0.3">
      <c r="A30" s="101" t="s">
        <v>28</v>
      </c>
      <c r="B30" s="101" t="s">
        <v>2832</v>
      </c>
      <c r="C30" s="113">
        <v>204300</v>
      </c>
      <c r="D30" s="115">
        <v>-0.32</v>
      </c>
      <c r="E30" s="113">
        <v>42100</v>
      </c>
      <c r="F30" s="101">
        <v>66</v>
      </c>
      <c r="G30" s="117">
        <v>3.3086894586894591</v>
      </c>
      <c r="H30" s="101" t="s">
        <v>2841</v>
      </c>
    </row>
    <row r="31" spans="1:8" x14ac:dyDescent="0.3">
      <c r="C31" s="113"/>
    </row>
    <row r="32" spans="1:8" x14ac:dyDescent="0.3">
      <c r="C32" s="113"/>
    </row>
  </sheetData>
  <sortState xmlns:xlrd2="http://schemas.microsoft.com/office/spreadsheetml/2017/richdata2" ref="A2:H35">
    <sortCondition ref="A2:A35"/>
  </sortState>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120BC-416F-42D7-8019-DC4B9BD1F58E}">
  <dimension ref="A1:L34"/>
  <sheetViews>
    <sheetView workbookViewId="0"/>
  </sheetViews>
  <sheetFormatPr defaultRowHeight="14.4" x14ac:dyDescent="0.3"/>
  <cols>
    <col min="1" max="1" width="18.109375" customWidth="1"/>
  </cols>
  <sheetData>
    <row r="1" spans="1:12" s="25" customFormat="1" ht="28.8" x14ac:dyDescent="0.3">
      <c r="A1" s="107" t="s">
        <v>2786</v>
      </c>
      <c r="C1" s="108" t="s">
        <v>2809</v>
      </c>
      <c r="D1" s="108" t="s">
        <v>2810</v>
      </c>
      <c r="E1" s="108" t="s">
        <v>2811</v>
      </c>
      <c r="F1" s="108" t="s">
        <v>2812</v>
      </c>
      <c r="G1" s="108" t="s">
        <v>2813</v>
      </c>
      <c r="H1" s="108" t="s">
        <v>2814</v>
      </c>
      <c r="I1" s="108" t="s">
        <v>2815</v>
      </c>
      <c r="J1" s="108" t="s">
        <v>2816</v>
      </c>
      <c r="K1" s="108" t="s">
        <v>2817</v>
      </c>
      <c r="L1" s="108" t="s">
        <v>2818</v>
      </c>
    </row>
    <row r="2" spans="1:12" x14ac:dyDescent="0.3">
      <c r="A2" s="101" t="s">
        <v>5</v>
      </c>
      <c r="C2" s="102">
        <v>1</v>
      </c>
      <c r="D2" s="102">
        <v>6</v>
      </c>
      <c r="E2" s="102">
        <v>2</v>
      </c>
      <c r="F2" s="102">
        <v>1</v>
      </c>
      <c r="G2" s="102">
        <v>2</v>
      </c>
      <c r="H2" s="102">
        <v>0</v>
      </c>
      <c r="I2" s="102">
        <v>2</v>
      </c>
      <c r="J2" s="102">
        <v>2</v>
      </c>
      <c r="K2" s="102">
        <v>0</v>
      </c>
      <c r="L2" s="103">
        <f>SUM(C2:K2)</f>
        <v>16</v>
      </c>
    </row>
    <row r="3" spans="1:12" x14ac:dyDescent="0.3">
      <c r="A3" s="101" t="s">
        <v>8</v>
      </c>
      <c r="C3" s="102">
        <v>1</v>
      </c>
      <c r="D3" s="102">
        <v>2</v>
      </c>
      <c r="E3" s="102">
        <v>3</v>
      </c>
      <c r="F3" s="102">
        <v>0</v>
      </c>
      <c r="G3" s="102">
        <v>0</v>
      </c>
      <c r="H3" s="102">
        <v>0</v>
      </c>
      <c r="I3" s="102">
        <v>2</v>
      </c>
      <c r="J3" s="102">
        <v>0</v>
      </c>
      <c r="K3" s="102">
        <v>0</v>
      </c>
      <c r="L3" s="103">
        <f>SUM(C3:K3)</f>
        <v>8</v>
      </c>
    </row>
    <row r="4" spans="1:12" x14ac:dyDescent="0.3">
      <c r="A4" s="101" t="s">
        <v>9</v>
      </c>
      <c r="C4" s="103">
        <v>1</v>
      </c>
      <c r="D4" s="102">
        <v>0</v>
      </c>
      <c r="E4" s="102">
        <v>1</v>
      </c>
      <c r="F4" s="102">
        <v>1</v>
      </c>
      <c r="G4" s="102">
        <v>0</v>
      </c>
      <c r="H4" s="102">
        <v>0</v>
      </c>
      <c r="I4" s="102">
        <v>0</v>
      </c>
      <c r="J4" s="102">
        <v>0</v>
      </c>
      <c r="K4" s="102">
        <v>0</v>
      </c>
      <c r="L4" s="103">
        <f t="shared" ref="L4:L14" si="0">SUM(C4:K4)</f>
        <v>3</v>
      </c>
    </row>
    <row r="5" spans="1:12" x14ac:dyDescent="0.3">
      <c r="A5" s="101" t="s">
        <v>15</v>
      </c>
      <c r="C5" s="102">
        <v>1</v>
      </c>
      <c r="D5" s="102">
        <v>0</v>
      </c>
      <c r="E5" s="102">
        <v>4</v>
      </c>
      <c r="F5" s="102">
        <v>2</v>
      </c>
      <c r="G5" s="102">
        <v>0</v>
      </c>
      <c r="H5" s="102">
        <v>0</v>
      </c>
      <c r="I5" s="102">
        <v>0</v>
      </c>
      <c r="J5" s="102">
        <v>0</v>
      </c>
      <c r="K5" s="102">
        <v>0</v>
      </c>
      <c r="L5" s="103">
        <f t="shared" si="0"/>
        <v>7</v>
      </c>
    </row>
    <row r="6" spans="1:12" x14ac:dyDescent="0.3">
      <c r="A6" s="101" t="s">
        <v>16</v>
      </c>
      <c r="C6" s="102">
        <v>1</v>
      </c>
      <c r="D6" s="102">
        <v>2</v>
      </c>
      <c r="E6" s="102">
        <v>2</v>
      </c>
      <c r="F6" s="102">
        <v>1</v>
      </c>
      <c r="G6" s="102">
        <v>0</v>
      </c>
      <c r="H6" s="102">
        <v>0</v>
      </c>
      <c r="I6" s="102">
        <v>0</v>
      </c>
      <c r="J6" s="102">
        <v>0</v>
      </c>
      <c r="K6" s="102">
        <v>0</v>
      </c>
      <c r="L6" s="103">
        <f t="shared" si="0"/>
        <v>6</v>
      </c>
    </row>
    <row r="7" spans="1:12" x14ac:dyDescent="0.3">
      <c r="A7" s="101" t="s">
        <v>18</v>
      </c>
      <c r="C7" s="102">
        <v>1</v>
      </c>
      <c r="D7" s="102">
        <v>0</v>
      </c>
      <c r="E7" s="102">
        <v>1</v>
      </c>
      <c r="F7" s="102">
        <v>0</v>
      </c>
      <c r="G7" s="102">
        <v>2</v>
      </c>
      <c r="H7" s="102"/>
      <c r="I7" s="102">
        <v>3</v>
      </c>
      <c r="J7" s="102"/>
      <c r="K7" s="102">
        <v>0</v>
      </c>
      <c r="L7" s="103">
        <f t="shared" si="0"/>
        <v>7</v>
      </c>
    </row>
    <row r="8" spans="1:12" x14ac:dyDescent="0.3">
      <c r="A8" s="101" t="s">
        <v>19</v>
      </c>
      <c r="C8" s="102">
        <v>10</v>
      </c>
      <c r="D8" s="102">
        <v>1</v>
      </c>
      <c r="E8" s="102">
        <v>10</v>
      </c>
      <c r="F8" s="102">
        <v>0</v>
      </c>
      <c r="G8" s="102">
        <v>2</v>
      </c>
      <c r="H8" s="102">
        <v>0</v>
      </c>
      <c r="I8" s="102">
        <v>0</v>
      </c>
      <c r="J8" s="102">
        <v>2</v>
      </c>
      <c r="K8" s="102">
        <v>0</v>
      </c>
      <c r="L8" s="103">
        <f t="shared" si="0"/>
        <v>25</v>
      </c>
    </row>
    <row r="9" spans="1:12" x14ac:dyDescent="0.3">
      <c r="A9" s="101" t="s">
        <v>24</v>
      </c>
      <c r="C9" s="102">
        <v>0</v>
      </c>
      <c r="D9" s="102">
        <v>0</v>
      </c>
      <c r="E9" s="102">
        <v>0</v>
      </c>
      <c r="F9" s="102">
        <v>1</v>
      </c>
      <c r="G9" s="102">
        <v>3</v>
      </c>
      <c r="H9" s="102">
        <v>0</v>
      </c>
      <c r="I9" s="102">
        <v>2</v>
      </c>
      <c r="J9" s="102">
        <v>0</v>
      </c>
      <c r="K9" s="102">
        <v>0</v>
      </c>
      <c r="L9" s="103">
        <f t="shared" si="0"/>
        <v>6</v>
      </c>
    </row>
    <row r="10" spans="1:12" x14ac:dyDescent="0.3">
      <c r="A10" s="101" t="s">
        <v>26</v>
      </c>
      <c r="C10" s="102">
        <v>2</v>
      </c>
      <c r="D10" s="102">
        <v>1</v>
      </c>
      <c r="E10" s="102">
        <v>2</v>
      </c>
      <c r="F10" s="102">
        <v>2</v>
      </c>
      <c r="G10" s="102">
        <v>4</v>
      </c>
      <c r="H10" s="102"/>
      <c r="I10" s="102">
        <v>0</v>
      </c>
      <c r="J10" s="102">
        <v>0</v>
      </c>
      <c r="K10" s="102"/>
      <c r="L10" s="103">
        <f t="shared" si="0"/>
        <v>11</v>
      </c>
    </row>
    <row r="11" spans="1:12" x14ac:dyDescent="0.3">
      <c r="A11" s="101" t="s">
        <v>27</v>
      </c>
      <c r="C11" s="102">
        <v>2</v>
      </c>
      <c r="D11" s="102">
        <v>1</v>
      </c>
      <c r="E11" s="102">
        <v>2</v>
      </c>
      <c r="F11" s="102">
        <v>3</v>
      </c>
      <c r="G11" s="102">
        <v>3</v>
      </c>
      <c r="H11" s="102">
        <v>0</v>
      </c>
      <c r="I11" s="102">
        <v>5</v>
      </c>
      <c r="J11" s="102">
        <v>0</v>
      </c>
      <c r="K11" s="102">
        <v>1</v>
      </c>
      <c r="L11" s="103">
        <f t="shared" si="0"/>
        <v>17</v>
      </c>
    </row>
    <row r="12" spans="1:12" x14ac:dyDescent="0.3">
      <c r="A12" s="101" t="s">
        <v>28</v>
      </c>
      <c r="C12" s="102">
        <v>5</v>
      </c>
      <c r="D12" s="102">
        <v>3</v>
      </c>
      <c r="E12" s="102">
        <v>5</v>
      </c>
      <c r="F12" s="102">
        <v>2</v>
      </c>
      <c r="G12" s="102">
        <v>1</v>
      </c>
      <c r="H12" s="102"/>
      <c r="I12" s="102">
        <v>1</v>
      </c>
      <c r="J12" s="102">
        <v>1</v>
      </c>
      <c r="K12" s="102">
        <v>0</v>
      </c>
      <c r="L12" s="103">
        <f t="shared" si="0"/>
        <v>18</v>
      </c>
    </row>
    <row r="13" spans="1:12" x14ac:dyDescent="0.3">
      <c r="A13" s="101" t="s">
        <v>1</v>
      </c>
      <c r="C13">
        <v>1</v>
      </c>
      <c r="D13">
        <v>0</v>
      </c>
      <c r="E13">
        <v>1</v>
      </c>
      <c r="F13">
        <v>0</v>
      </c>
      <c r="I13">
        <v>0</v>
      </c>
      <c r="J13">
        <v>1</v>
      </c>
      <c r="L13" s="25">
        <f t="shared" si="0"/>
        <v>3</v>
      </c>
    </row>
    <row r="14" spans="1:12" x14ac:dyDescent="0.3">
      <c r="A14" s="101" t="s">
        <v>2</v>
      </c>
      <c r="C14">
        <v>1</v>
      </c>
      <c r="D14">
        <v>3</v>
      </c>
      <c r="E14">
        <v>1</v>
      </c>
      <c r="F14">
        <v>0</v>
      </c>
      <c r="G14">
        <v>0</v>
      </c>
      <c r="H14">
        <v>1</v>
      </c>
      <c r="I14">
        <v>0</v>
      </c>
      <c r="J14">
        <v>1</v>
      </c>
      <c r="K14">
        <v>0</v>
      </c>
      <c r="L14" s="25">
        <f t="shared" si="0"/>
        <v>7</v>
      </c>
    </row>
    <row r="15" spans="1:12" x14ac:dyDescent="0.3">
      <c r="A15" s="101" t="s">
        <v>3</v>
      </c>
      <c r="C15">
        <v>1</v>
      </c>
      <c r="E15">
        <v>0</v>
      </c>
      <c r="G15">
        <v>0</v>
      </c>
      <c r="H15">
        <v>0</v>
      </c>
      <c r="I15">
        <v>0</v>
      </c>
      <c r="J15">
        <v>1</v>
      </c>
      <c r="K15">
        <v>0</v>
      </c>
      <c r="L15" s="25">
        <f t="shared" ref="L15:L30" si="1">SUM(C15:K15)</f>
        <v>2</v>
      </c>
    </row>
    <row r="16" spans="1:12" x14ac:dyDescent="0.3">
      <c r="A16" s="106" t="s">
        <v>4</v>
      </c>
      <c r="C16">
        <v>0</v>
      </c>
      <c r="D16">
        <v>2</v>
      </c>
      <c r="E16">
        <v>2</v>
      </c>
      <c r="F16">
        <v>1</v>
      </c>
      <c r="I16">
        <v>0</v>
      </c>
      <c r="L16" s="25">
        <f t="shared" si="1"/>
        <v>5</v>
      </c>
    </row>
    <row r="17" spans="1:12" x14ac:dyDescent="0.3">
      <c r="A17" s="101" t="s">
        <v>432</v>
      </c>
      <c r="C17">
        <v>1</v>
      </c>
      <c r="D17">
        <v>0</v>
      </c>
      <c r="E17">
        <v>3</v>
      </c>
      <c r="F17">
        <v>0</v>
      </c>
      <c r="G17">
        <v>0</v>
      </c>
      <c r="H17">
        <v>0</v>
      </c>
      <c r="I17">
        <v>0</v>
      </c>
      <c r="J17">
        <v>1</v>
      </c>
      <c r="K17">
        <v>0</v>
      </c>
      <c r="L17" s="25">
        <f t="shared" si="1"/>
        <v>5</v>
      </c>
    </row>
    <row r="18" spans="1:12" x14ac:dyDescent="0.3">
      <c r="A18" s="101" t="s">
        <v>6</v>
      </c>
      <c r="C18">
        <v>7</v>
      </c>
      <c r="D18">
        <v>5</v>
      </c>
      <c r="E18">
        <v>7</v>
      </c>
      <c r="F18">
        <v>6</v>
      </c>
      <c r="G18">
        <v>5</v>
      </c>
      <c r="I18">
        <v>8</v>
      </c>
      <c r="J18">
        <v>0</v>
      </c>
      <c r="L18" s="25">
        <f t="shared" si="1"/>
        <v>38</v>
      </c>
    </row>
    <row r="19" spans="1:12" x14ac:dyDescent="0.3">
      <c r="A19" s="101" t="s">
        <v>7</v>
      </c>
      <c r="C19">
        <v>7</v>
      </c>
      <c r="D19">
        <v>5</v>
      </c>
      <c r="E19">
        <v>6</v>
      </c>
      <c r="F19">
        <v>2</v>
      </c>
      <c r="G19">
        <v>8</v>
      </c>
      <c r="H19">
        <v>0</v>
      </c>
      <c r="I19">
        <v>4</v>
      </c>
      <c r="J19">
        <v>4</v>
      </c>
      <c r="K19">
        <v>0</v>
      </c>
      <c r="L19" s="25">
        <f t="shared" si="1"/>
        <v>36</v>
      </c>
    </row>
    <row r="20" spans="1:12" x14ac:dyDescent="0.3">
      <c r="A20" s="101" t="s">
        <v>10</v>
      </c>
      <c r="C20">
        <v>17</v>
      </c>
      <c r="D20">
        <v>6</v>
      </c>
      <c r="E20">
        <v>13</v>
      </c>
      <c r="F20">
        <v>4</v>
      </c>
      <c r="G20">
        <v>3</v>
      </c>
      <c r="H20">
        <v>1</v>
      </c>
      <c r="I20">
        <v>1</v>
      </c>
      <c r="J20">
        <v>4</v>
      </c>
      <c r="K20">
        <v>2</v>
      </c>
      <c r="L20" s="25">
        <f t="shared" si="1"/>
        <v>51</v>
      </c>
    </row>
    <row r="21" spans="1:12" x14ac:dyDescent="0.3">
      <c r="A21" s="101" t="s">
        <v>11</v>
      </c>
      <c r="C21">
        <v>0</v>
      </c>
      <c r="D21">
        <v>1</v>
      </c>
      <c r="E21">
        <v>0</v>
      </c>
      <c r="F21">
        <v>2</v>
      </c>
      <c r="G21">
        <v>2</v>
      </c>
      <c r="H21">
        <v>0</v>
      </c>
      <c r="I21">
        <v>0</v>
      </c>
      <c r="J21">
        <v>0</v>
      </c>
      <c r="K21">
        <v>0</v>
      </c>
      <c r="L21" s="25">
        <f t="shared" si="1"/>
        <v>5</v>
      </c>
    </row>
    <row r="22" spans="1:12" x14ac:dyDescent="0.3">
      <c r="A22" s="101" t="s">
        <v>12</v>
      </c>
      <c r="C22">
        <v>0</v>
      </c>
      <c r="D22">
        <v>1</v>
      </c>
      <c r="E22">
        <v>0</v>
      </c>
      <c r="F22">
        <v>0</v>
      </c>
      <c r="G22">
        <v>0</v>
      </c>
      <c r="H22">
        <v>0</v>
      </c>
      <c r="I22">
        <v>0</v>
      </c>
      <c r="J22">
        <v>1</v>
      </c>
      <c r="K22">
        <v>0</v>
      </c>
      <c r="L22" s="25">
        <f t="shared" si="1"/>
        <v>2</v>
      </c>
    </row>
    <row r="23" spans="1:12" x14ac:dyDescent="0.3">
      <c r="A23" s="101" t="s">
        <v>13</v>
      </c>
      <c r="C23">
        <v>0</v>
      </c>
      <c r="D23">
        <v>2</v>
      </c>
      <c r="E23">
        <v>0</v>
      </c>
      <c r="F23">
        <v>1</v>
      </c>
      <c r="G23">
        <v>0</v>
      </c>
      <c r="H23">
        <v>0</v>
      </c>
      <c r="I23">
        <v>0</v>
      </c>
      <c r="J23">
        <v>0</v>
      </c>
      <c r="K23">
        <v>2</v>
      </c>
      <c r="L23" s="25">
        <f t="shared" si="1"/>
        <v>5</v>
      </c>
    </row>
    <row r="24" spans="1:12" x14ac:dyDescent="0.3">
      <c r="A24" s="101" t="s">
        <v>14</v>
      </c>
      <c r="C24">
        <v>1</v>
      </c>
      <c r="D24">
        <v>2</v>
      </c>
      <c r="E24">
        <v>6</v>
      </c>
      <c r="F24">
        <v>2</v>
      </c>
      <c r="G24">
        <v>6</v>
      </c>
      <c r="H24">
        <v>0</v>
      </c>
      <c r="I24">
        <v>0</v>
      </c>
      <c r="J24">
        <v>1</v>
      </c>
      <c r="K24">
        <v>1</v>
      </c>
      <c r="L24" s="25">
        <f t="shared" si="1"/>
        <v>19</v>
      </c>
    </row>
    <row r="25" spans="1:12" x14ac:dyDescent="0.3">
      <c r="A25" s="101" t="s">
        <v>17</v>
      </c>
      <c r="C25">
        <v>1</v>
      </c>
      <c r="D25">
        <v>4</v>
      </c>
      <c r="E25">
        <v>4</v>
      </c>
      <c r="F25">
        <v>0</v>
      </c>
      <c r="G25">
        <v>0</v>
      </c>
      <c r="H25">
        <v>0</v>
      </c>
      <c r="I25">
        <v>1</v>
      </c>
      <c r="J25">
        <v>0</v>
      </c>
      <c r="K25">
        <v>0</v>
      </c>
      <c r="L25" s="25">
        <f t="shared" si="1"/>
        <v>10</v>
      </c>
    </row>
    <row r="26" spans="1:12" x14ac:dyDescent="0.3">
      <c r="A26" s="101" t="s">
        <v>20</v>
      </c>
      <c r="C26">
        <v>1</v>
      </c>
      <c r="D26">
        <v>1</v>
      </c>
      <c r="E26">
        <v>2</v>
      </c>
      <c r="F26">
        <v>0</v>
      </c>
      <c r="G26">
        <v>0</v>
      </c>
      <c r="H26">
        <v>0</v>
      </c>
      <c r="I26">
        <v>1</v>
      </c>
      <c r="J26">
        <v>2</v>
      </c>
      <c r="L26" s="25">
        <f t="shared" si="1"/>
        <v>7</v>
      </c>
    </row>
    <row r="27" spans="1:12" x14ac:dyDescent="0.3">
      <c r="A27" s="101" t="s">
        <v>21</v>
      </c>
      <c r="C27">
        <v>5</v>
      </c>
      <c r="D27">
        <v>1</v>
      </c>
      <c r="E27">
        <v>2</v>
      </c>
      <c r="F27">
        <v>0</v>
      </c>
      <c r="G27">
        <v>11</v>
      </c>
      <c r="H27">
        <v>0</v>
      </c>
      <c r="I27">
        <v>3</v>
      </c>
      <c r="J27">
        <v>0</v>
      </c>
      <c r="K27">
        <v>1</v>
      </c>
      <c r="L27" s="25">
        <f t="shared" si="1"/>
        <v>23</v>
      </c>
    </row>
    <row r="28" spans="1:12" x14ac:dyDescent="0.3">
      <c r="A28" s="101" t="s">
        <v>22</v>
      </c>
      <c r="C28">
        <v>8</v>
      </c>
      <c r="D28">
        <v>6</v>
      </c>
      <c r="E28">
        <v>10</v>
      </c>
      <c r="F28">
        <v>0</v>
      </c>
      <c r="G28">
        <v>6</v>
      </c>
      <c r="H28">
        <v>0</v>
      </c>
      <c r="I28">
        <v>0</v>
      </c>
      <c r="J28">
        <v>0</v>
      </c>
      <c r="K28">
        <v>0</v>
      </c>
      <c r="L28" s="25">
        <f t="shared" si="1"/>
        <v>30</v>
      </c>
    </row>
    <row r="29" spans="1:12" x14ac:dyDescent="0.3">
      <c r="A29" s="101" t="s">
        <v>2808</v>
      </c>
      <c r="C29">
        <v>5</v>
      </c>
      <c r="D29">
        <v>13</v>
      </c>
      <c r="E29">
        <v>8</v>
      </c>
      <c r="F29">
        <v>2</v>
      </c>
      <c r="G29">
        <v>5</v>
      </c>
      <c r="I29">
        <v>12</v>
      </c>
      <c r="J29">
        <v>5</v>
      </c>
      <c r="K29">
        <v>1</v>
      </c>
      <c r="L29" s="25">
        <f t="shared" si="1"/>
        <v>51</v>
      </c>
    </row>
    <row r="30" spans="1:12" x14ac:dyDescent="0.3">
      <c r="A30" s="101" t="s">
        <v>25</v>
      </c>
      <c r="C30">
        <v>6</v>
      </c>
      <c r="D30">
        <v>0</v>
      </c>
      <c r="E30">
        <v>0</v>
      </c>
      <c r="F30">
        <v>3</v>
      </c>
      <c r="G30">
        <v>0</v>
      </c>
      <c r="H30">
        <v>0</v>
      </c>
      <c r="I30">
        <v>4</v>
      </c>
      <c r="J30">
        <v>1</v>
      </c>
      <c r="K30">
        <v>0</v>
      </c>
      <c r="L30" s="25">
        <f t="shared" si="1"/>
        <v>14</v>
      </c>
    </row>
    <row r="31" spans="1:12" x14ac:dyDescent="0.3">
      <c r="C31">
        <f t="shared" ref="C31:K31" si="2">SUM(C2:C30)</f>
        <v>87</v>
      </c>
      <c r="D31">
        <f t="shared" si="2"/>
        <v>68</v>
      </c>
      <c r="E31">
        <f t="shared" si="2"/>
        <v>97</v>
      </c>
      <c r="F31">
        <f t="shared" si="2"/>
        <v>36</v>
      </c>
      <c r="G31">
        <f t="shared" si="2"/>
        <v>63</v>
      </c>
      <c r="H31">
        <f t="shared" si="2"/>
        <v>2</v>
      </c>
      <c r="I31">
        <f t="shared" si="2"/>
        <v>49</v>
      </c>
      <c r="J31">
        <f t="shared" si="2"/>
        <v>27</v>
      </c>
      <c r="K31">
        <f t="shared" si="2"/>
        <v>8</v>
      </c>
      <c r="L31" t="s">
        <v>2819</v>
      </c>
    </row>
    <row r="32" spans="1:12" x14ac:dyDescent="0.3">
      <c r="C32">
        <v>352</v>
      </c>
      <c r="D32">
        <v>199</v>
      </c>
      <c r="E32">
        <v>541</v>
      </c>
      <c r="F32">
        <v>204</v>
      </c>
      <c r="G32">
        <v>341</v>
      </c>
      <c r="H32">
        <v>111</v>
      </c>
      <c r="I32">
        <v>340</v>
      </c>
      <c r="J32">
        <v>233</v>
      </c>
      <c r="K32">
        <v>185</v>
      </c>
      <c r="L32" t="s">
        <v>2820</v>
      </c>
    </row>
    <row r="33" spans="3:12" x14ac:dyDescent="0.3">
      <c r="C33">
        <v>24.7</v>
      </c>
      <c r="D33">
        <v>34.1</v>
      </c>
      <c r="E33">
        <v>17.899999999999999</v>
      </c>
      <c r="F33">
        <v>17.600000000000001</v>
      </c>
      <c r="G33">
        <v>18.5</v>
      </c>
      <c r="H33">
        <v>1.8</v>
      </c>
      <c r="I33">
        <v>14.4</v>
      </c>
      <c r="J33">
        <v>11.6</v>
      </c>
      <c r="K33">
        <v>4.3</v>
      </c>
      <c r="L33" t="s">
        <v>2821</v>
      </c>
    </row>
    <row r="34" spans="3:12" x14ac:dyDescent="0.3">
      <c r="C34" t="s">
        <v>2822</v>
      </c>
      <c r="D34" t="s">
        <v>2823</v>
      </c>
      <c r="E34" t="s">
        <v>2824</v>
      </c>
      <c r="F34" t="s">
        <v>2825</v>
      </c>
      <c r="G34" t="s">
        <v>2826</v>
      </c>
      <c r="H34" t="s">
        <v>2827</v>
      </c>
      <c r="I34" t="s">
        <v>2828</v>
      </c>
      <c r="J34" s="104" t="s">
        <v>2829</v>
      </c>
      <c r="K34" s="105" t="s">
        <v>2830</v>
      </c>
      <c r="L34" t="s">
        <v>2831</v>
      </c>
    </row>
  </sheetData>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16"/>
  <sheetViews>
    <sheetView workbookViewId="0">
      <pane ySplit="1" topLeftCell="A2" activePane="bottomLeft" state="frozen"/>
      <selection pane="bottomLeft"/>
    </sheetView>
  </sheetViews>
  <sheetFormatPr defaultColWidth="8.88671875" defaultRowHeight="14.4" x14ac:dyDescent="0.3"/>
  <cols>
    <col min="1" max="1" width="22.5546875" style="85" bestFit="1" customWidth="1"/>
    <col min="2" max="2" width="72.88671875" style="85" customWidth="1"/>
    <col min="3" max="3" width="14.6640625" style="85" bestFit="1" customWidth="1"/>
    <col min="4" max="6" width="8.88671875" style="85"/>
    <col min="7" max="7" width="31" style="85" bestFit="1" customWidth="1"/>
    <col min="8" max="16384" width="8.88671875" style="85"/>
  </cols>
  <sheetData>
    <row r="1" spans="1:10" x14ac:dyDescent="0.3">
      <c r="A1" s="45" t="s">
        <v>0</v>
      </c>
      <c r="B1" s="46" t="s">
        <v>29</v>
      </c>
      <c r="C1" s="47" t="s">
        <v>63</v>
      </c>
      <c r="D1" s="45"/>
      <c r="E1" s="45" t="s">
        <v>64</v>
      </c>
      <c r="F1" s="45"/>
      <c r="G1" s="45" t="s">
        <v>230</v>
      </c>
      <c r="H1" s="45"/>
      <c r="I1" s="45" t="s">
        <v>72</v>
      </c>
      <c r="J1" s="51"/>
    </row>
    <row r="2" spans="1:10" ht="72" x14ac:dyDescent="0.3">
      <c r="A2" s="48" t="s">
        <v>1</v>
      </c>
      <c r="B2" s="53" t="s">
        <v>31</v>
      </c>
      <c r="C2" s="77">
        <v>3</v>
      </c>
      <c r="D2" s="51"/>
      <c r="E2" s="51" t="s">
        <v>67</v>
      </c>
      <c r="F2" s="51"/>
      <c r="G2" s="51"/>
      <c r="H2" s="51"/>
      <c r="I2" s="51"/>
      <c r="J2" s="51"/>
    </row>
    <row r="3" spans="1:10" ht="57.6" x14ac:dyDescent="0.3">
      <c r="A3" s="48" t="s">
        <v>1</v>
      </c>
      <c r="B3" s="53" t="s">
        <v>32</v>
      </c>
      <c r="C3" s="77">
        <v>3</v>
      </c>
      <c r="D3" s="51"/>
      <c r="E3" s="51" t="s">
        <v>67</v>
      </c>
      <c r="F3" s="51"/>
      <c r="G3" s="51"/>
      <c r="H3" s="51"/>
      <c r="I3" s="51"/>
      <c r="J3" s="51"/>
    </row>
    <row r="4" spans="1:10" ht="43.2" x14ac:dyDescent="0.3">
      <c r="A4" s="48" t="s">
        <v>1</v>
      </c>
      <c r="B4" s="53" t="s">
        <v>33</v>
      </c>
      <c r="C4" s="77">
        <v>2</v>
      </c>
      <c r="D4" s="51"/>
      <c r="E4" s="51" t="s">
        <v>67</v>
      </c>
      <c r="F4" s="51"/>
      <c r="G4" s="51"/>
      <c r="H4" s="51"/>
      <c r="I4" s="51"/>
      <c r="J4" s="51"/>
    </row>
    <row r="5" spans="1:10" ht="57.6" x14ac:dyDescent="0.3">
      <c r="A5" s="48" t="s">
        <v>1</v>
      </c>
      <c r="B5" s="53" t="s">
        <v>34</v>
      </c>
      <c r="C5" s="77">
        <v>4</v>
      </c>
      <c r="D5" s="51"/>
      <c r="E5" s="51" t="s">
        <v>67</v>
      </c>
      <c r="F5" s="51"/>
      <c r="G5" s="51"/>
      <c r="H5" s="51"/>
      <c r="I5" s="51"/>
      <c r="J5" s="51"/>
    </row>
    <row r="6" spans="1:10" x14ac:dyDescent="0.3">
      <c r="A6" s="48" t="s">
        <v>1</v>
      </c>
      <c r="B6" s="86" t="s">
        <v>65</v>
      </c>
      <c r="C6" s="52">
        <f>AVERAGE(C1:C5)</f>
        <v>3</v>
      </c>
      <c r="D6" s="51"/>
      <c r="E6" s="51">
        <f>COUNTIF(E2:E5,"YES")</f>
        <v>4</v>
      </c>
      <c r="F6" s="51"/>
      <c r="G6" s="51"/>
      <c r="H6" s="51"/>
      <c r="I6" s="51"/>
      <c r="J6" s="51"/>
    </row>
    <row r="7" spans="1:10" x14ac:dyDescent="0.3">
      <c r="A7" s="48"/>
      <c r="B7" s="51"/>
      <c r="C7" s="52"/>
      <c r="D7" s="51"/>
      <c r="E7" s="51"/>
      <c r="F7" s="51"/>
      <c r="G7" s="51"/>
      <c r="H7" s="51"/>
      <c r="I7" s="51"/>
      <c r="J7" s="51"/>
    </row>
    <row r="8" spans="1:10" ht="28.8" x14ac:dyDescent="0.3">
      <c r="A8" s="48" t="s">
        <v>2</v>
      </c>
      <c r="B8" s="53" t="s">
        <v>35</v>
      </c>
      <c r="C8" s="77">
        <v>5</v>
      </c>
      <c r="D8" s="51"/>
      <c r="E8" s="51" t="s">
        <v>66</v>
      </c>
      <c r="F8" s="51"/>
      <c r="G8" s="51"/>
      <c r="H8" s="51"/>
      <c r="I8" s="51"/>
      <c r="J8" s="51"/>
    </row>
    <row r="9" spans="1:10" x14ac:dyDescent="0.3">
      <c r="A9" s="48" t="s">
        <v>2</v>
      </c>
      <c r="B9" s="53" t="s">
        <v>36</v>
      </c>
      <c r="C9" s="77">
        <v>1</v>
      </c>
      <c r="D9" s="51"/>
      <c r="E9" s="51" t="s">
        <v>66</v>
      </c>
      <c r="F9" s="51"/>
      <c r="G9" s="51"/>
      <c r="H9" s="51"/>
      <c r="I9" s="51"/>
      <c r="J9" s="51"/>
    </row>
    <row r="10" spans="1:10" x14ac:dyDescent="0.3">
      <c r="A10" s="48" t="s">
        <v>2</v>
      </c>
      <c r="B10" s="53" t="s">
        <v>37</v>
      </c>
      <c r="C10" s="77">
        <v>1</v>
      </c>
      <c r="D10" s="51"/>
      <c r="E10" s="51" t="s">
        <v>66</v>
      </c>
      <c r="F10" s="51"/>
      <c r="G10" s="51"/>
      <c r="H10" s="51"/>
      <c r="I10" s="51"/>
      <c r="J10" s="51"/>
    </row>
    <row r="11" spans="1:10" x14ac:dyDescent="0.3">
      <c r="A11" s="48" t="s">
        <v>2</v>
      </c>
      <c r="B11" s="86" t="s">
        <v>65</v>
      </c>
      <c r="C11" s="52">
        <f>AVERAGE(C8:C10)</f>
        <v>2.3333333333333335</v>
      </c>
      <c r="D11" s="51"/>
      <c r="E11" s="51">
        <f>COUNTIF(E7:E10,"YES")</f>
        <v>3</v>
      </c>
      <c r="F11" s="51"/>
      <c r="G11" s="51"/>
      <c r="H11" s="51"/>
      <c r="I11" s="51"/>
      <c r="J11" s="51"/>
    </row>
    <row r="12" spans="1:10" x14ac:dyDescent="0.3">
      <c r="A12" s="48"/>
      <c r="B12" s="51"/>
      <c r="C12" s="52"/>
      <c r="D12" s="51"/>
      <c r="E12" s="51"/>
      <c r="F12" s="51"/>
      <c r="G12" s="51"/>
      <c r="H12" s="51"/>
      <c r="I12" s="51"/>
      <c r="J12" s="51"/>
    </row>
    <row r="13" spans="1:10" ht="57.6" x14ac:dyDescent="0.3">
      <c r="A13" s="48" t="s">
        <v>3</v>
      </c>
      <c r="B13" s="53" t="s">
        <v>38</v>
      </c>
      <c r="C13" s="77">
        <v>5</v>
      </c>
      <c r="D13" s="51"/>
      <c r="E13" s="51" t="s">
        <v>66</v>
      </c>
      <c r="F13" s="51"/>
      <c r="G13" s="51"/>
      <c r="H13" s="51"/>
      <c r="I13" s="51"/>
      <c r="J13" s="51"/>
    </row>
    <row r="14" spans="1:10" ht="43.2" x14ac:dyDescent="0.3">
      <c r="A14" s="48" t="s">
        <v>3</v>
      </c>
      <c r="B14" s="53" t="s">
        <v>39</v>
      </c>
      <c r="C14" s="77">
        <v>2</v>
      </c>
      <c r="D14" s="51"/>
      <c r="E14" s="51" t="s">
        <v>66</v>
      </c>
      <c r="F14" s="51"/>
      <c r="G14" s="51"/>
      <c r="H14" s="51"/>
      <c r="I14" s="51"/>
      <c r="J14" s="51"/>
    </row>
    <row r="15" spans="1:10" ht="28.8" x14ac:dyDescent="0.3">
      <c r="A15" s="48" t="s">
        <v>3</v>
      </c>
      <c r="B15" s="53" t="s">
        <v>40</v>
      </c>
      <c r="C15" s="77">
        <v>2</v>
      </c>
      <c r="D15" s="51"/>
      <c r="E15" s="51" t="s">
        <v>66</v>
      </c>
      <c r="F15" s="51"/>
      <c r="G15" s="51"/>
      <c r="H15" s="51"/>
      <c r="I15" s="51"/>
      <c r="J15" s="51"/>
    </row>
    <row r="16" spans="1:10" ht="28.8" x14ac:dyDescent="0.3">
      <c r="A16" s="48" t="s">
        <v>3</v>
      </c>
      <c r="B16" s="53" t="s">
        <v>41</v>
      </c>
      <c r="C16" s="77">
        <v>2</v>
      </c>
      <c r="D16" s="51"/>
      <c r="E16" s="51" t="s">
        <v>66</v>
      </c>
      <c r="F16" s="51"/>
      <c r="G16" s="51"/>
      <c r="H16" s="51"/>
      <c r="I16" s="51"/>
      <c r="J16" s="51"/>
    </row>
    <row r="17" spans="1:10" x14ac:dyDescent="0.3">
      <c r="A17" s="48" t="s">
        <v>3</v>
      </c>
      <c r="B17" s="86" t="s">
        <v>65</v>
      </c>
      <c r="C17" s="52">
        <f>AVERAGE(C13:C16)</f>
        <v>2.75</v>
      </c>
      <c r="D17" s="51"/>
      <c r="E17" s="51">
        <f>COUNTIF(E13:E16,"YES")</f>
        <v>4</v>
      </c>
      <c r="F17" s="51"/>
      <c r="G17" s="51"/>
      <c r="H17" s="51"/>
      <c r="I17" s="51"/>
      <c r="J17" s="51"/>
    </row>
    <row r="18" spans="1:10" x14ac:dyDescent="0.3">
      <c r="A18" s="51"/>
      <c r="B18" s="53"/>
      <c r="C18" s="77"/>
      <c r="D18" s="51"/>
      <c r="E18" s="51"/>
      <c r="F18" s="51"/>
      <c r="G18" s="51"/>
      <c r="H18" s="51"/>
      <c r="I18" s="51"/>
      <c r="J18" s="51"/>
    </row>
    <row r="19" spans="1:10" ht="72" x14ac:dyDescent="0.3">
      <c r="A19" s="48" t="s">
        <v>4</v>
      </c>
      <c r="B19" s="53" t="s">
        <v>42</v>
      </c>
      <c r="C19" s="77">
        <v>3</v>
      </c>
      <c r="D19" s="51"/>
      <c r="E19" s="51" t="s">
        <v>66</v>
      </c>
      <c r="F19" s="51"/>
      <c r="G19" s="51"/>
      <c r="H19" s="51"/>
      <c r="I19" s="51"/>
      <c r="J19" s="51"/>
    </row>
    <row r="20" spans="1:10" x14ac:dyDescent="0.3">
      <c r="A20" s="48" t="s">
        <v>4</v>
      </c>
      <c r="B20" s="86" t="s">
        <v>65</v>
      </c>
      <c r="C20" s="52">
        <f>AVERAGE(C19:C19)</f>
        <v>3</v>
      </c>
      <c r="D20" s="51"/>
      <c r="E20" s="51">
        <f>COUNTIF(E19:E19,"YES")</f>
        <v>1</v>
      </c>
      <c r="F20" s="51"/>
      <c r="G20" s="51"/>
      <c r="H20" s="51"/>
      <c r="I20" s="51"/>
      <c r="J20" s="51"/>
    </row>
    <row r="21" spans="1:10" x14ac:dyDescent="0.3">
      <c r="A21" s="51"/>
      <c r="B21" s="53"/>
      <c r="C21" s="77"/>
      <c r="D21" s="51"/>
      <c r="E21" s="51"/>
      <c r="F21" s="51"/>
      <c r="G21" s="51"/>
      <c r="H21" s="51"/>
      <c r="I21" s="51"/>
      <c r="J21" s="51"/>
    </row>
    <row r="22" spans="1:10" ht="28.8" x14ac:dyDescent="0.3">
      <c r="A22" s="48" t="s">
        <v>5</v>
      </c>
      <c r="B22" s="53" t="s">
        <v>43</v>
      </c>
      <c r="C22" s="52">
        <v>3</v>
      </c>
      <c r="D22" s="51"/>
      <c r="E22" s="51" t="s">
        <v>66</v>
      </c>
      <c r="F22" s="51"/>
      <c r="G22" s="51"/>
      <c r="H22" s="51"/>
      <c r="I22" s="51"/>
      <c r="J22" s="51"/>
    </row>
    <row r="23" spans="1:10" ht="57.6" x14ac:dyDescent="0.3">
      <c r="A23" s="48" t="s">
        <v>5</v>
      </c>
      <c r="B23" s="53" t="s">
        <v>44</v>
      </c>
      <c r="C23" s="52">
        <v>3</v>
      </c>
      <c r="D23" s="51"/>
      <c r="E23" s="51" t="s">
        <v>66</v>
      </c>
      <c r="F23" s="51"/>
      <c r="G23" s="51"/>
      <c r="H23" s="51"/>
      <c r="I23" s="51"/>
      <c r="J23" s="51"/>
    </row>
    <row r="24" spans="1:10" ht="43.2" x14ac:dyDescent="0.3">
      <c r="A24" s="48" t="s">
        <v>5</v>
      </c>
      <c r="B24" s="53" t="s">
        <v>45</v>
      </c>
      <c r="C24" s="52">
        <v>5</v>
      </c>
      <c r="D24" s="51"/>
      <c r="E24" s="51" t="s">
        <v>66</v>
      </c>
      <c r="F24" s="51"/>
      <c r="G24" s="51"/>
      <c r="H24" s="51"/>
      <c r="I24" s="51"/>
      <c r="J24" s="51"/>
    </row>
    <row r="25" spans="1:10" ht="43.2" x14ac:dyDescent="0.3">
      <c r="A25" s="48" t="s">
        <v>5</v>
      </c>
      <c r="B25" s="53" t="s">
        <v>46</v>
      </c>
      <c r="C25" s="52">
        <v>3</v>
      </c>
      <c r="D25" s="51"/>
      <c r="E25" s="51" t="s">
        <v>66</v>
      </c>
      <c r="F25" s="51"/>
      <c r="G25" s="51"/>
      <c r="H25" s="51"/>
      <c r="I25" s="51"/>
      <c r="J25" s="51"/>
    </row>
    <row r="26" spans="1:10" ht="43.2" x14ac:dyDescent="0.3">
      <c r="A26" s="48" t="s">
        <v>5</v>
      </c>
      <c r="B26" s="53" t="s">
        <v>47</v>
      </c>
      <c r="C26" s="52">
        <v>3</v>
      </c>
      <c r="D26" s="51"/>
      <c r="E26" s="51" t="s">
        <v>66</v>
      </c>
      <c r="F26" s="51"/>
      <c r="G26" s="51"/>
      <c r="H26" s="51"/>
      <c r="I26" s="51"/>
      <c r="J26" s="51"/>
    </row>
    <row r="27" spans="1:10" ht="43.2" x14ac:dyDescent="0.3">
      <c r="A27" s="48" t="s">
        <v>5</v>
      </c>
      <c r="B27" s="53" t="s">
        <v>48</v>
      </c>
      <c r="C27" s="52">
        <v>3</v>
      </c>
      <c r="D27" s="51"/>
      <c r="E27" s="51" t="s">
        <v>66</v>
      </c>
      <c r="F27" s="51"/>
      <c r="G27" s="51"/>
      <c r="H27" s="51"/>
      <c r="I27" s="51"/>
      <c r="J27" s="51"/>
    </row>
    <row r="28" spans="1:10" ht="28.8" x14ac:dyDescent="0.3">
      <c r="A28" s="48" t="s">
        <v>5</v>
      </c>
      <c r="B28" s="53" t="s">
        <v>49</v>
      </c>
      <c r="C28" s="52">
        <v>3</v>
      </c>
      <c r="D28" s="51"/>
      <c r="E28" s="51" t="s">
        <v>66</v>
      </c>
      <c r="F28" s="51"/>
      <c r="G28" s="51"/>
      <c r="H28" s="51"/>
      <c r="I28" s="51"/>
      <c r="J28" s="51"/>
    </row>
    <row r="29" spans="1:10" x14ac:dyDescent="0.3">
      <c r="A29" s="48" t="s">
        <v>5</v>
      </c>
      <c r="B29" s="53" t="s">
        <v>50</v>
      </c>
      <c r="C29" s="52">
        <v>3</v>
      </c>
      <c r="D29" s="51"/>
      <c r="E29" s="51" t="s">
        <v>66</v>
      </c>
      <c r="F29" s="51"/>
      <c r="G29" s="51"/>
      <c r="H29" s="51"/>
      <c r="I29" s="51"/>
      <c r="J29" s="51"/>
    </row>
    <row r="30" spans="1:10" x14ac:dyDescent="0.3">
      <c r="A30" s="48" t="s">
        <v>5</v>
      </c>
      <c r="B30" s="86" t="s">
        <v>65</v>
      </c>
      <c r="C30" s="52">
        <f>AVERAGE(C22:C29)</f>
        <v>3.25</v>
      </c>
      <c r="D30" s="51"/>
      <c r="E30" s="51">
        <f>COUNTIF(E22:E29,"YES")</f>
        <v>8</v>
      </c>
      <c r="F30" s="51"/>
      <c r="G30" s="51"/>
      <c r="H30" s="51"/>
      <c r="I30" s="51"/>
      <c r="J30" s="51"/>
    </row>
    <row r="31" spans="1:10" x14ac:dyDescent="0.3">
      <c r="A31" s="48"/>
      <c r="B31" s="53"/>
      <c r="C31" s="52"/>
      <c r="D31" s="51"/>
      <c r="E31" s="51"/>
      <c r="F31" s="51"/>
      <c r="G31" s="51"/>
      <c r="H31" s="51"/>
      <c r="I31" s="51"/>
      <c r="J31" s="51"/>
    </row>
    <row r="32" spans="1:10" x14ac:dyDescent="0.3">
      <c r="A32" s="48" t="s">
        <v>432</v>
      </c>
      <c r="B32" s="49" t="s">
        <v>433</v>
      </c>
      <c r="C32" s="50">
        <v>3</v>
      </c>
      <c r="D32" s="51"/>
      <c r="E32" s="51" t="s">
        <v>87</v>
      </c>
      <c r="F32" s="51"/>
      <c r="G32" s="49" t="s">
        <v>439</v>
      </c>
      <c r="H32" s="51"/>
      <c r="I32" s="51"/>
      <c r="J32" s="51"/>
    </row>
    <row r="33" spans="1:10" ht="57.6" x14ac:dyDescent="0.3">
      <c r="A33" s="48" t="s">
        <v>432</v>
      </c>
      <c r="B33" s="49" t="s">
        <v>434</v>
      </c>
      <c r="C33" s="50">
        <v>4</v>
      </c>
      <c r="D33" s="51"/>
      <c r="E33" s="51" t="s">
        <v>87</v>
      </c>
      <c r="F33" s="51"/>
      <c r="G33" s="49" t="s">
        <v>255</v>
      </c>
      <c r="H33" s="51"/>
      <c r="I33" s="51"/>
      <c r="J33" s="51"/>
    </row>
    <row r="34" spans="1:10" ht="28.8" x14ac:dyDescent="0.3">
      <c r="A34" s="48" t="s">
        <v>432</v>
      </c>
      <c r="B34" s="49" t="s">
        <v>435</v>
      </c>
      <c r="C34" s="50">
        <v>3</v>
      </c>
      <c r="D34" s="51"/>
      <c r="E34" s="51" t="s">
        <v>87</v>
      </c>
      <c r="F34" s="51"/>
      <c r="G34" s="49" t="s">
        <v>439</v>
      </c>
      <c r="H34" s="51"/>
      <c r="I34" s="51"/>
      <c r="J34" s="51"/>
    </row>
    <row r="35" spans="1:10" ht="28.8" x14ac:dyDescent="0.3">
      <c r="A35" s="48" t="s">
        <v>432</v>
      </c>
      <c r="B35" s="49" t="s">
        <v>436</v>
      </c>
      <c r="C35" s="50">
        <v>3</v>
      </c>
      <c r="D35" s="51"/>
      <c r="E35" s="51" t="s">
        <v>87</v>
      </c>
      <c r="F35" s="51"/>
      <c r="G35" s="49" t="s">
        <v>440</v>
      </c>
      <c r="H35" s="51"/>
      <c r="I35" s="51"/>
      <c r="J35" s="51"/>
    </row>
    <row r="36" spans="1:10" ht="28.8" x14ac:dyDescent="0.3">
      <c r="A36" s="48" t="s">
        <v>432</v>
      </c>
      <c r="B36" s="49" t="s">
        <v>437</v>
      </c>
      <c r="C36" s="50">
        <v>3</v>
      </c>
      <c r="D36" s="51"/>
      <c r="E36" s="51" t="s">
        <v>87</v>
      </c>
      <c r="F36" s="51"/>
      <c r="G36" s="49" t="s">
        <v>440</v>
      </c>
      <c r="H36" s="51"/>
      <c r="I36" s="51"/>
      <c r="J36" s="51"/>
    </row>
    <row r="37" spans="1:10" x14ac:dyDescent="0.3">
      <c r="A37" s="48" t="s">
        <v>432</v>
      </c>
      <c r="B37" s="49" t="s">
        <v>438</v>
      </c>
      <c r="C37" s="50">
        <v>3</v>
      </c>
      <c r="D37" s="51"/>
      <c r="E37" s="51" t="s">
        <v>87</v>
      </c>
      <c r="F37" s="51"/>
      <c r="G37" s="49" t="s">
        <v>441</v>
      </c>
      <c r="H37" s="51"/>
      <c r="I37" s="51"/>
      <c r="J37" s="51"/>
    </row>
    <row r="38" spans="1:10" x14ac:dyDescent="0.3">
      <c r="A38" s="48" t="s">
        <v>432</v>
      </c>
      <c r="B38" s="86" t="s">
        <v>65</v>
      </c>
      <c r="C38" s="87">
        <f>AVERAGE(C32:C37)</f>
        <v>3.1666666666666665</v>
      </c>
      <c r="D38" s="51"/>
      <c r="E38" s="51">
        <f>COUNTIF(E32:E37,"YES")</f>
        <v>6</v>
      </c>
      <c r="F38" s="51"/>
      <c r="G38" s="51"/>
      <c r="H38" s="51"/>
      <c r="I38" s="51"/>
      <c r="J38" s="51"/>
    </row>
    <row r="39" spans="1:10" x14ac:dyDescent="0.3">
      <c r="A39" s="48"/>
      <c r="B39" s="53"/>
      <c r="C39" s="52"/>
      <c r="D39" s="51"/>
      <c r="E39" s="51"/>
      <c r="F39" s="51"/>
      <c r="G39" s="51"/>
      <c r="H39" s="51"/>
      <c r="I39" s="51"/>
      <c r="J39" s="51"/>
    </row>
    <row r="40" spans="1:10" x14ac:dyDescent="0.3">
      <c r="A40" s="48" t="s">
        <v>6</v>
      </c>
      <c r="B40" s="53" t="s">
        <v>51</v>
      </c>
      <c r="C40" s="52">
        <v>3</v>
      </c>
      <c r="D40" s="51"/>
      <c r="E40" s="51" t="s">
        <v>66</v>
      </c>
      <c r="F40" s="51"/>
      <c r="G40" s="51"/>
      <c r="H40" s="51"/>
      <c r="I40" s="51"/>
      <c r="J40" s="51"/>
    </row>
    <row r="41" spans="1:10" x14ac:dyDescent="0.3">
      <c r="A41" s="48" t="s">
        <v>6</v>
      </c>
      <c r="B41" s="53" t="s">
        <v>52</v>
      </c>
      <c r="C41" s="52">
        <v>5</v>
      </c>
      <c r="D41" s="51"/>
      <c r="E41" s="51" t="s">
        <v>66</v>
      </c>
      <c r="F41" s="51"/>
      <c r="G41" s="51"/>
      <c r="H41" s="51"/>
      <c r="I41" s="51"/>
      <c r="J41" s="51"/>
    </row>
    <row r="42" spans="1:10" x14ac:dyDescent="0.3">
      <c r="A42" s="48" t="s">
        <v>6</v>
      </c>
      <c r="B42" s="53" t="s">
        <v>53</v>
      </c>
      <c r="C42" s="52">
        <v>3</v>
      </c>
      <c r="D42" s="51"/>
      <c r="E42" s="51" t="s">
        <v>66</v>
      </c>
      <c r="F42" s="51"/>
      <c r="G42" s="51"/>
      <c r="H42" s="51"/>
      <c r="I42" s="51"/>
      <c r="J42" s="51"/>
    </row>
    <row r="43" spans="1:10" x14ac:dyDescent="0.3">
      <c r="A43" s="48" t="s">
        <v>6</v>
      </c>
      <c r="B43" s="53" t="s">
        <v>54</v>
      </c>
      <c r="C43" s="52">
        <v>3</v>
      </c>
      <c r="D43" s="51"/>
      <c r="E43" s="51" t="s">
        <v>66</v>
      </c>
      <c r="F43" s="51"/>
      <c r="G43" s="51"/>
      <c r="H43" s="51"/>
      <c r="I43" s="51"/>
      <c r="J43" s="51"/>
    </row>
    <row r="44" spans="1:10" x14ac:dyDescent="0.3">
      <c r="A44" s="48" t="s">
        <v>6</v>
      </c>
      <c r="B44" s="53" t="s">
        <v>55</v>
      </c>
      <c r="C44" s="52">
        <v>3</v>
      </c>
      <c r="D44" s="51"/>
      <c r="E44" s="51" t="s">
        <v>66</v>
      </c>
      <c r="F44" s="51"/>
      <c r="G44" s="51"/>
      <c r="H44" s="51"/>
      <c r="I44" s="51"/>
      <c r="J44" s="51"/>
    </row>
    <row r="45" spans="1:10" ht="28.8" x14ac:dyDescent="0.3">
      <c r="A45" s="48" t="s">
        <v>6</v>
      </c>
      <c r="B45" s="53" t="s">
        <v>56</v>
      </c>
      <c r="C45" s="52">
        <v>4</v>
      </c>
      <c r="D45" s="51"/>
      <c r="E45" s="51" t="s">
        <v>66</v>
      </c>
      <c r="F45" s="51"/>
      <c r="G45" s="51"/>
      <c r="H45" s="51"/>
      <c r="I45" s="51"/>
      <c r="J45" s="51"/>
    </row>
    <row r="46" spans="1:10" ht="28.8" x14ac:dyDescent="0.3">
      <c r="A46" s="48" t="s">
        <v>6</v>
      </c>
      <c r="B46" s="53" t="s">
        <v>57</v>
      </c>
      <c r="C46" s="52">
        <v>4</v>
      </c>
      <c r="D46" s="51"/>
      <c r="E46" s="51" t="s">
        <v>66</v>
      </c>
      <c r="F46" s="51"/>
      <c r="G46" s="51"/>
      <c r="H46" s="51"/>
      <c r="I46" s="51"/>
      <c r="J46" s="51"/>
    </row>
    <row r="47" spans="1:10" ht="43.2" x14ac:dyDescent="0.3">
      <c r="A47" s="48" t="s">
        <v>6</v>
      </c>
      <c r="B47" s="53" t="s">
        <v>58</v>
      </c>
      <c r="C47" s="52">
        <v>3</v>
      </c>
      <c r="D47" s="51"/>
      <c r="E47" s="51" t="s">
        <v>66</v>
      </c>
      <c r="F47" s="51"/>
      <c r="G47" s="51"/>
      <c r="H47" s="51"/>
      <c r="I47" s="51"/>
      <c r="J47" s="51"/>
    </row>
    <row r="48" spans="1:10" x14ac:dyDescent="0.3">
      <c r="A48" s="48" t="s">
        <v>6</v>
      </c>
      <c r="B48" s="53" t="s">
        <v>59</v>
      </c>
      <c r="C48" s="52">
        <v>4</v>
      </c>
      <c r="D48" s="51"/>
      <c r="E48" s="51" t="s">
        <v>66</v>
      </c>
      <c r="F48" s="51"/>
      <c r="G48" s="51"/>
      <c r="H48" s="51"/>
      <c r="I48" s="51"/>
      <c r="J48" s="51"/>
    </row>
    <row r="49" spans="1:10" x14ac:dyDescent="0.3">
      <c r="A49" s="48" t="s">
        <v>6</v>
      </c>
      <c r="B49" s="53" t="s">
        <v>60</v>
      </c>
      <c r="C49" s="52">
        <v>5</v>
      </c>
      <c r="D49" s="51"/>
      <c r="E49" s="51" t="s">
        <v>66</v>
      </c>
      <c r="F49" s="51"/>
      <c r="G49" s="51"/>
      <c r="H49" s="51"/>
      <c r="I49" s="51"/>
      <c r="J49" s="51"/>
    </row>
    <row r="50" spans="1:10" ht="28.8" x14ac:dyDescent="0.3">
      <c r="A50" s="48" t="s">
        <v>6</v>
      </c>
      <c r="B50" s="53" t="s">
        <v>61</v>
      </c>
      <c r="C50" s="52">
        <v>4</v>
      </c>
      <c r="D50" s="51"/>
      <c r="E50" s="51" t="s">
        <v>66</v>
      </c>
      <c r="F50" s="51"/>
      <c r="G50" s="51"/>
      <c r="H50" s="51"/>
      <c r="I50" s="51"/>
      <c r="J50" s="51"/>
    </row>
    <row r="51" spans="1:10" ht="28.8" x14ac:dyDescent="0.3">
      <c r="A51" s="48" t="s">
        <v>6</v>
      </c>
      <c r="B51" s="53" t="s">
        <v>62</v>
      </c>
      <c r="C51" s="52">
        <v>4</v>
      </c>
      <c r="D51" s="51"/>
      <c r="E51" s="51" t="s">
        <v>66</v>
      </c>
      <c r="F51" s="51"/>
      <c r="G51" s="51"/>
      <c r="H51" s="51"/>
      <c r="I51" s="51"/>
      <c r="J51" s="51"/>
    </row>
    <row r="52" spans="1:10" x14ac:dyDescent="0.3">
      <c r="A52" s="48" t="s">
        <v>6</v>
      </c>
      <c r="B52" s="86" t="s">
        <v>65</v>
      </c>
      <c r="C52" s="52">
        <f>AVERAGE(C40:C51)</f>
        <v>3.75</v>
      </c>
      <c r="D52" s="51"/>
      <c r="E52" s="51">
        <f>COUNTIF(E40:E51,"YES")</f>
        <v>12</v>
      </c>
      <c r="F52" s="51"/>
      <c r="G52" s="51"/>
      <c r="H52" s="51"/>
      <c r="I52" s="51"/>
      <c r="J52" s="51"/>
    </row>
    <row r="53" spans="1:10" x14ac:dyDescent="0.3">
      <c r="A53" s="48"/>
      <c r="B53" s="51"/>
      <c r="C53" s="52"/>
      <c r="D53" s="51"/>
      <c r="E53" s="51"/>
      <c r="F53" s="51"/>
      <c r="G53" s="51"/>
      <c r="H53" s="51"/>
      <c r="I53" s="51"/>
      <c r="J53" s="51"/>
    </row>
    <row r="54" spans="1:10" ht="28.8" x14ac:dyDescent="0.3">
      <c r="A54" s="48" t="s">
        <v>7</v>
      </c>
      <c r="B54" s="79" t="s">
        <v>68</v>
      </c>
      <c r="C54" s="80">
        <v>3</v>
      </c>
      <c r="D54" s="51"/>
      <c r="E54" s="51" t="s">
        <v>67</v>
      </c>
      <c r="F54" s="51"/>
      <c r="G54" s="79" t="s">
        <v>73</v>
      </c>
      <c r="H54" s="51"/>
      <c r="I54" s="51"/>
      <c r="J54" s="51"/>
    </row>
    <row r="55" spans="1:10" x14ac:dyDescent="0.3">
      <c r="A55" s="48" t="s">
        <v>7</v>
      </c>
      <c r="B55" s="79" t="s">
        <v>311</v>
      </c>
      <c r="C55" s="80">
        <v>4</v>
      </c>
      <c r="D55" s="51"/>
      <c r="E55" s="51" t="s">
        <v>67</v>
      </c>
      <c r="F55" s="51"/>
      <c r="G55" s="79" t="s">
        <v>74</v>
      </c>
      <c r="H55" s="51"/>
      <c r="I55" s="51"/>
      <c r="J55" s="51"/>
    </row>
    <row r="56" spans="1:10" ht="28.8" x14ac:dyDescent="0.3">
      <c r="A56" s="48" t="s">
        <v>7</v>
      </c>
      <c r="B56" s="79" t="s">
        <v>312</v>
      </c>
      <c r="C56" s="80">
        <v>4</v>
      </c>
      <c r="D56" s="51"/>
      <c r="E56" s="51" t="s">
        <v>67</v>
      </c>
      <c r="F56" s="51"/>
      <c r="G56" s="79" t="s">
        <v>74</v>
      </c>
      <c r="H56" s="51"/>
      <c r="I56" s="51"/>
      <c r="J56" s="51"/>
    </row>
    <row r="57" spans="1:10" ht="43.2" x14ac:dyDescent="0.3">
      <c r="A57" s="48" t="s">
        <v>7</v>
      </c>
      <c r="B57" s="79" t="s">
        <v>313</v>
      </c>
      <c r="C57" s="80">
        <v>4</v>
      </c>
      <c r="D57" s="51"/>
      <c r="E57" s="51" t="s">
        <v>67</v>
      </c>
      <c r="F57" s="51"/>
      <c r="G57" s="79" t="s">
        <v>75</v>
      </c>
      <c r="H57" s="51"/>
      <c r="I57" s="51"/>
      <c r="J57" s="51"/>
    </row>
    <row r="58" spans="1:10" ht="28.8" x14ac:dyDescent="0.3">
      <c r="A58" s="48" t="s">
        <v>7</v>
      </c>
      <c r="B58" s="79" t="s">
        <v>69</v>
      </c>
      <c r="C58" s="80">
        <v>3</v>
      </c>
      <c r="D58" s="51"/>
      <c r="E58" s="51" t="s">
        <v>67</v>
      </c>
      <c r="F58" s="51"/>
      <c r="G58" s="79" t="s">
        <v>73</v>
      </c>
      <c r="H58" s="51"/>
      <c r="I58" s="51"/>
      <c r="J58" s="51"/>
    </row>
    <row r="59" spans="1:10" ht="28.8" x14ac:dyDescent="0.3">
      <c r="A59" s="48" t="s">
        <v>7</v>
      </c>
      <c r="B59" s="79" t="s">
        <v>314</v>
      </c>
      <c r="C59" s="80">
        <v>3</v>
      </c>
      <c r="D59" s="51"/>
      <c r="E59" s="51" t="s">
        <v>67</v>
      </c>
      <c r="F59" s="51"/>
      <c r="G59" s="79" t="s">
        <v>76</v>
      </c>
      <c r="H59" s="51"/>
      <c r="I59" s="51"/>
      <c r="J59" s="51"/>
    </row>
    <row r="60" spans="1:10" ht="28.8" x14ac:dyDescent="0.3">
      <c r="A60" s="48" t="s">
        <v>7</v>
      </c>
      <c r="B60" s="79" t="s">
        <v>315</v>
      </c>
      <c r="C60" s="80">
        <v>3</v>
      </c>
      <c r="D60" s="51"/>
      <c r="E60" s="51" t="s">
        <v>67</v>
      </c>
      <c r="F60" s="51"/>
      <c r="G60" s="79" t="s">
        <v>77</v>
      </c>
      <c r="H60" s="51"/>
      <c r="I60" s="51"/>
      <c r="J60" s="51"/>
    </row>
    <row r="61" spans="1:10" x14ac:dyDescent="0.3">
      <c r="A61" s="48" t="s">
        <v>7</v>
      </c>
      <c r="B61" s="79" t="s">
        <v>316</v>
      </c>
      <c r="C61" s="80">
        <v>3</v>
      </c>
      <c r="D61" s="51"/>
      <c r="E61" s="51" t="s">
        <v>67</v>
      </c>
      <c r="F61" s="51"/>
      <c r="G61" s="79" t="s">
        <v>73</v>
      </c>
      <c r="H61" s="51"/>
      <c r="I61" s="51"/>
      <c r="J61" s="51"/>
    </row>
    <row r="62" spans="1:10" x14ac:dyDescent="0.3">
      <c r="A62" s="48" t="s">
        <v>7</v>
      </c>
      <c r="B62" s="79" t="s">
        <v>317</v>
      </c>
      <c r="C62" s="80">
        <v>3</v>
      </c>
      <c r="D62" s="51"/>
      <c r="E62" s="51" t="s">
        <v>67</v>
      </c>
      <c r="F62" s="51"/>
      <c r="G62" s="79" t="s">
        <v>73</v>
      </c>
      <c r="H62" s="51"/>
      <c r="I62" s="51"/>
      <c r="J62" s="51"/>
    </row>
    <row r="63" spans="1:10" x14ac:dyDescent="0.3">
      <c r="A63" s="48" t="s">
        <v>7</v>
      </c>
      <c r="B63" s="79" t="s">
        <v>318</v>
      </c>
      <c r="C63" s="80">
        <v>4</v>
      </c>
      <c r="D63" s="51"/>
      <c r="E63" s="51" t="s">
        <v>67</v>
      </c>
      <c r="F63" s="51"/>
      <c r="G63" s="79" t="s">
        <v>78</v>
      </c>
      <c r="H63" s="51"/>
      <c r="I63" s="51"/>
      <c r="J63" s="51"/>
    </row>
    <row r="64" spans="1:10" x14ac:dyDescent="0.3">
      <c r="A64" s="48" t="s">
        <v>7</v>
      </c>
      <c r="B64" s="79" t="s">
        <v>70</v>
      </c>
      <c r="C64" s="80">
        <v>3</v>
      </c>
      <c r="D64" s="51"/>
      <c r="E64" s="51" t="s">
        <v>67</v>
      </c>
      <c r="F64" s="51"/>
      <c r="G64" s="79" t="s">
        <v>73</v>
      </c>
      <c r="H64" s="51"/>
      <c r="I64" s="51"/>
      <c r="J64" s="51"/>
    </row>
    <row r="65" spans="1:10" ht="28.8" x14ac:dyDescent="0.3">
      <c r="A65" s="48" t="s">
        <v>7</v>
      </c>
      <c r="B65" s="79" t="s">
        <v>319</v>
      </c>
      <c r="C65" s="80">
        <v>4</v>
      </c>
      <c r="D65" s="51"/>
      <c r="E65" s="51" t="s">
        <v>67</v>
      </c>
      <c r="F65" s="51"/>
      <c r="G65" s="79" t="s">
        <v>79</v>
      </c>
      <c r="H65" s="51"/>
      <c r="I65" s="51"/>
      <c r="J65" s="51"/>
    </row>
    <row r="66" spans="1:10" x14ac:dyDescent="0.3">
      <c r="A66" s="48" t="s">
        <v>7</v>
      </c>
      <c r="B66" s="79" t="s">
        <v>320</v>
      </c>
      <c r="C66" s="80">
        <v>4</v>
      </c>
      <c r="D66" s="51"/>
      <c r="E66" s="51" t="s">
        <v>67</v>
      </c>
      <c r="F66" s="51"/>
      <c r="G66" s="79" t="s">
        <v>80</v>
      </c>
      <c r="H66" s="51"/>
      <c r="I66" s="51"/>
      <c r="J66" s="51"/>
    </row>
    <row r="67" spans="1:10" x14ac:dyDescent="0.3">
      <c r="A67" s="48" t="s">
        <v>7</v>
      </c>
      <c r="B67" s="79" t="s">
        <v>321</v>
      </c>
      <c r="C67" s="80">
        <v>3</v>
      </c>
      <c r="D67" s="51"/>
      <c r="E67" s="51" t="s">
        <v>67</v>
      </c>
      <c r="F67" s="51"/>
      <c r="G67" s="79" t="s">
        <v>81</v>
      </c>
      <c r="H67" s="51"/>
      <c r="I67" s="51"/>
      <c r="J67" s="51"/>
    </row>
    <row r="68" spans="1:10" ht="43.2" x14ac:dyDescent="0.3">
      <c r="A68" s="48" t="s">
        <v>7</v>
      </c>
      <c r="B68" s="79" t="s">
        <v>71</v>
      </c>
      <c r="C68" s="80">
        <v>3</v>
      </c>
      <c r="D68" s="51"/>
      <c r="E68" s="51" t="s">
        <v>67</v>
      </c>
      <c r="F68" s="51"/>
      <c r="G68" s="79" t="s">
        <v>82</v>
      </c>
      <c r="H68" s="51"/>
      <c r="I68" s="51"/>
      <c r="J68" s="51"/>
    </row>
    <row r="69" spans="1:10" x14ac:dyDescent="0.3">
      <c r="A69" s="48" t="s">
        <v>7</v>
      </c>
      <c r="B69" s="79" t="s">
        <v>322</v>
      </c>
      <c r="C69" s="80">
        <v>4</v>
      </c>
      <c r="D69" s="51"/>
      <c r="E69" s="51" t="s">
        <v>67</v>
      </c>
      <c r="F69" s="51"/>
      <c r="G69" s="79" t="s">
        <v>83</v>
      </c>
      <c r="H69" s="51"/>
      <c r="I69" s="51"/>
      <c r="J69" s="51"/>
    </row>
    <row r="70" spans="1:10" ht="28.8" x14ac:dyDescent="0.3">
      <c r="A70" s="48" t="s">
        <v>7</v>
      </c>
      <c r="B70" s="79" t="s">
        <v>323</v>
      </c>
      <c r="C70" s="80">
        <v>3</v>
      </c>
      <c r="D70" s="51"/>
      <c r="E70" s="51" t="s">
        <v>67</v>
      </c>
      <c r="F70" s="51"/>
      <c r="G70" s="79" t="s">
        <v>84</v>
      </c>
      <c r="H70" s="51"/>
      <c r="I70" s="51"/>
      <c r="J70" s="51"/>
    </row>
    <row r="71" spans="1:10" x14ac:dyDescent="0.3">
      <c r="A71" s="48" t="s">
        <v>7</v>
      </c>
      <c r="B71" s="86" t="s">
        <v>65</v>
      </c>
      <c r="C71" s="52">
        <f>AVERAGE(C54:C70)</f>
        <v>3.4117647058823528</v>
      </c>
      <c r="D71" s="51"/>
      <c r="E71" s="51">
        <f>COUNTIF(E54:E70,"YES")</f>
        <v>17</v>
      </c>
      <c r="F71" s="51"/>
      <c r="G71" s="51"/>
      <c r="H71" s="51"/>
      <c r="I71" s="51"/>
      <c r="J71" s="51"/>
    </row>
    <row r="72" spans="1:10" x14ac:dyDescent="0.3">
      <c r="A72" s="51"/>
      <c r="B72" s="53"/>
      <c r="C72" s="52"/>
      <c r="D72" s="51"/>
      <c r="E72" s="51"/>
      <c r="F72" s="51"/>
      <c r="G72" s="51"/>
      <c r="H72" s="51"/>
      <c r="I72" s="51"/>
      <c r="J72" s="51"/>
    </row>
    <row r="73" spans="1:10" ht="28.8" x14ac:dyDescent="0.3">
      <c r="A73" s="48" t="s">
        <v>8</v>
      </c>
      <c r="B73" s="53" t="s">
        <v>324</v>
      </c>
      <c r="C73" s="77">
        <v>3</v>
      </c>
      <c r="D73" s="51"/>
      <c r="E73" s="51" t="s">
        <v>87</v>
      </c>
      <c r="F73" s="51"/>
      <c r="G73" s="51"/>
      <c r="H73" s="51"/>
      <c r="I73" s="51"/>
      <c r="J73" s="51"/>
    </row>
    <row r="74" spans="1:10" ht="28.8" x14ac:dyDescent="0.3">
      <c r="A74" s="48" t="s">
        <v>8</v>
      </c>
      <c r="B74" s="53" t="s">
        <v>325</v>
      </c>
      <c r="C74" s="77">
        <v>3</v>
      </c>
      <c r="D74" s="51"/>
      <c r="E74" s="51" t="s">
        <v>87</v>
      </c>
      <c r="F74" s="51"/>
      <c r="G74" s="51"/>
      <c r="H74" s="51"/>
      <c r="I74" s="51"/>
      <c r="J74" s="51"/>
    </row>
    <row r="75" spans="1:10" ht="28.8" x14ac:dyDescent="0.3">
      <c r="A75" s="48" t="s">
        <v>8</v>
      </c>
      <c r="B75" s="53" t="s">
        <v>326</v>
      </c>
      <c r="C75" s="77">
        <v>4</v>
      </c>
      <c r="D75" s="51"/>
      <c r="E75" s="51" t="s">
        <v>87</v>
      </c>
      <c r="F75" s="51"/>
      <c r="G75" s="51"/>
      <c r="H75" s="51"/>
      <c r="I75" s="51"/>
      <c r="J75" s="51"/>
    </row>
    <row r="76" spans="1:10" ht="28.8" x14ac:dyDescent="0.3">
      <c r="A76" s="48" t="s">
        <v>8</v>
      </c>
      <c r="B76" s="53" t="s">
        <v>327</v>
      </c>
      <c r="C76" s="77">
        <v>3</v>
      </c>
      <c r="D76" s="51"/>
      <c r="E76" s="51" t="s">
        <v>87</v>
      </c>
      <c r="F76" s="51"/>
      <c r="G76" s="51"/>
      <c r="H76" s="51"/>
      <c r="I76" s="51"/>
      <c r="J76" s="51"/>
    </row>
    <row r="77" spans="1:10" ht="28.8" x14ac:dyDescent="0.3">
      <c r="A77" s="48" t="s">
        <v>8</v>
      </c>
      <c r="B77" s="53" t="s">
        <v>328</v>
      </c>
      <c r="C77" s="77">
        <v>3</v>
      </c>
      <c r="D77" s="51"/>
      <c r="E77" s="51" t="s">
        <v>87</v>
      </c>
      <c r="F77" s="51"/>
      <c r="G77" s="51"/>
      <c r="H77" s="51"/>
      <c r="I77" s="51"/>
      <c r="J77" s="51"/>
    </row>
    <row r="78" spans="1:10" ht="28.8" x14ac:dyDescent="0.3">
      <c r="A78" s="48" t="s">
        <v>8</v>
      </c>
      <c r="B78" s="53" t="s">
        <v>329</v>
      </c>
      <c r="C78" s="77">
        <v>3</v>
      </c>
      <c r="D78" s="51"/>
      <c r="E78" s="51" t="s">
        <v>87</v>
      </c>
      <c r="F78" s="51"/>
      <c r="G78" s="51"/>
      <c r="H78" s="51"/>
      <c r="I78" s="51"/>
      <c r="J78" s="51"/>
    </row>
    <row r="79" spans="1:10" ht="28.8" x14ac:dyDescent="0.3">
      <c r="A79" s="48" t="s">
        <v>8</v>
      </c>
      <c r="B79" s="53" t="s">
        <v>330</v>
      </c>
      <c r="C79" s="77">
        <v>2</v>
      </c>
      <c r="D79" s="51"/>
      <c r="E79" s="51" t="s">
        <v>87</v>
      </c>
      <c r="F79" s="51"/>
      <c r="G79" s="51"/>
      <c r="H79" s="51"/>
      <c r="I79" s="51"/>
      <c r="J79" s="51"/>
    </row>
    <row r="80" spans="1:10" x14ac:dyDescent="0.3">
      <c r="A80" s="48" t="s">
        <v>8</v>
      </c>
      <c r="B80" s="53" t="s">
        <v>331</v>
      </c>
      <c r="C80" s="77">
        <v>3</v>
      </c>
      <c r="D80" s="51"/>
      <c r="E80" s="51" t="s">
        <v>87</v>
      </c>
      <c r="F80" s="51"/>
      <c r="G80" s="51"/>
      <c r="H80" s="51"/>
      <c r="I80" s="51"/>
      <c r="J80" s="51"/>
    </row>
    <row r="81" spans="1:10" x14ac:dyDescent="0.3">
      <c r="A81" s="48" t="s">
        <v>8</v>
      </c>
      <c r="B81" s="53" t="s">
        <v>85</v>
      </c>
      <c r="C81" s="77">
        <v>3</v>
      </c>
      <c r="D81" s="51"/>
      <c r="E81" s="51" t="s">
        <v>87</v>
      </c>
      <c r="F81" s="51"/>
      <c r="G81" s="51"/>
      <c r="H81" s="51"/>
      <c r="I81" s="51"/>
      <c r="J81" s="51"/>
    </row>
    <row r="82" spans="1:10" ht="28.8" x14ac:dyDescent="0.3">
      <c r="A82" s="48" t="s">
        <v>8</v>
      </c>
      <c r="B82" s="53" t="s">
        <v>332</v>
      </c>
      <c r="C82" s="77">
        <v>1</v>
      </c>
      <c r="D82" s="51"/>
      <c r="E82" s="51" t="s">
        <v>87</v>
      </c>
      <c r="F82" s="51"/>
      <c r="G82" s="51"/>
      <c r="H82" s="51"/>
      <c r="I82" s="51"/>
      <c r="J82" s="51"/>
    </row>
    <row r="83" spans="1:10" x14ac:dyDescent="0.3">
      <c r="A83" s="48" t="s">
        <v>8</v>
      </c>
      <c r="B83" s="53" t="s">
        <v>333</v>
      </c>
      <c r="C83" s="77">
        <v>3</v>
      </c>
      <c r="D83" s="51"/>
      <c r="E83" s="51" t="s">
        <v>87</v>
      </c>
      <c r="F83" s="51"/>
      <c r="G83" s="51"/>
      <c r="H83" s="51"/>
      <c r="I83" s="51"/>
      <c r="J83" s="51"/>
    </row>
    <row r="84" spans="1:10" ht="28.8" x14ac:dyDescent="0.3">
      <c r="A84" s="48" t="s">
        <v>8</v>
      </c>
      <c r="B84" s="53" t="s">
        <v>86</v>
      </c>
      <c r="C84" s="77">
        <v>2</v>
      </c>
      <c r="D84" s="51"/>
      <c r="E84" s="51" t="s">
        <v>87</v>
      </c>
      <c r="F84" s="51"/>
      <c r="G84" s="51"/>
      <c r="H84" s="51"/>
      <c r="I84" s="51"/>
      <c r="J84" s="51"/>
    </row>
    <row r="85" spans="1:10" x14ac:dyDescent="0.3">
      <c r="A85" s="48" t="s">
        <v>8</v>
      </c>
      <c r="B85" s="86" t="s">
        <v>65</v>
      </c>
      <c r="C85" s="52">
        <f>AVERAGE(C73:C84)</f>
        <v>2.75</v>
      </c>
      <c r="D85" s="51"/>
      <c r="E85" s="51">
        <f>COUNTIF(E73:E84,"YES")</f>
        <v>12</v>
      </c>
      <c r="F85" s="51"/>
      <c r="G85" s="51"/>
      <c r="H85" s="51"/>
      <c r="I85" s="51"/>
      <c r="J85" s="51"/>
    </row>
    <row r="86" spans="1:10" x14ac:dyDescent="0.3">
      <c r="A86" s="48"/>
      <c r="B86" s="53"/>
      <c r="C86" s="52"/>
      <c r="D86" s="51"/>
      <c r="E86" s="51"/>
      <c r="F86" s="51"/>
      <c r="G86" s="51"/>
      <c r="H86" s="51"/>
      <c r="I86" s="51"/>
      <c r="J86" s="51"/>
    </row>
    <row r="87" spans="1:10" ht="28.8" x14ac:dyDescent="0.3">
      <c r="A87" s="48" t="s">
        <v>9</v>
      </c>
      <c r="B87" s="81" t="s">
        <v>334</v>
      </c>
      <c r="C87" s="52">
        <v>2</v>
      </c>
      <c r="D87" s="51"/>
      <c r="E87" s="51" t="s">
        <v>87</v>
      </c>
      <c r="F87" s="51"/>
      <c r="G87" s="51"/>
      <c r="H87" s="51"/>
      <c r="I87" s="51"/>
      <c r="J87" s="51"/>
    </row>
    <row r="88" spans="1:10" ht="28.8" x14ac:dyDescent="0.3">
      <c r="A88" s="48" t="s">
        <v>9</v>
      </c>
      <c r="B88" s="81" t="s">
        <v>335</v>
      </c>
      <c r="C88" s="52">
        <v>2</v>
      </c>
      <c r="D88" s="51"/>
      <c r="E88" s="51" t="s">
        <v>87</v>
      </c>
      <c r="F88" s="51"/>
      <c r="G88" s="51"/>
      <c r="H88" s="51"/>
      <c r="I88" s="51"/>
      <c r="J88" s="51"/>
    </row>
    <row r="89" spans="1:10" ht="43.2" x14ac:dyDescent="0.3">
      <c r="A89" s="48" t="s">
        <v>9</v>
      </c>
      <c r="B89" s="81" t="s">
        <v>336</v>
      </c>
      <c r="C89" s="52">
        <v>2</v>
      </c>
      <c r="D89" s="51"/>
      <c r="E89" s="51" t="s">
        <v>87</v>
      </c>
      <c r="F89" s="51"/>
      <c r="G89" s="51"/>
      <c r="H89" s="51"/>
      <c r="I89" s="51"/>
      <c r="J89" s="51"/>
    </row>
    <row r="90" spans="1:10" ht="28.8" x14ac:dyDescent="0.3">
      <c r="A90" s="48" t="s">
        <v>9</v>
      </c>
      <c r="B90" s="81" t="s">
        <v>337</v>
      </c>
      <c r="C90" s="52">
        <v>2</v>
      </c>
      <c r="D90" s="51"/>
      <c r="E90" s="51" t="s">
        <v>87</v>
      </c>
      <c r="F90" s="51"/>
      <c r="G90" s="51"/>
      <c r="H90" s="51"/>
      <c r="I90" s="51"/>
      <c r="J90" s="51"/>
    </row>
    <row r="91" spans="1:10" ht="28.8" x14ac:dyDescent="0.3">
      <c r="A91" s="48" t="s">
        <v>9</v>
      </c>
      <c r="B91" s="81" t="s">
        <v>88</v>
      </c>
      <c r="C91" s="52">
        <v>2</v>
      </c>
      <c r="D91" s="51"/>
      <c r="E91" s="51" t="s">
        <v>87</v>
      </c>
      <c r="F91" s="51"/>
      <c r="G91" s="51"/>
      <c r="H91" s="51"/>
      <c r="I91" s="51"/>
      <c r="J91" s="51"/>
    </row>
    <row r="92" spans="1:10" ht="28.8" x14ac:dyDescent="0.3">
      <c r="A92" s="48" t="s">
        <v>9</v>
      </c>
      <c r="B92" s="88" t="s">
        <v>338</v>
      </c>
      <c r="C92" s="52">
        <v>2</v>
      </c>
      <c r="D92" s="51"/>
      <c r="E92" s="51" t="s">
        <v>87</v>
      </c>
      <c r="F92" s="51"/>
      <c r="G92" s="51"/>
      <c r="H92" s="51"/>
      <c r="I92" s="51"/>
      <c r="J92" s="51"/>
    </row>
    <row r="93" spans="1:10" ht="28.8" x14ac:dyDescent="0.3">
      <c r="A93" s="48" t="s">
        <v>9</v>
      </c>
      <c r="B93" s="88" t="s">
        <v>89</v>
      </c>
      <c r="C93" s="89">
        <v>2</v>
      </c>
      <c r="D93" s="51"/>
      <c r="E93" s="51" t="s">
        <v>87</v>
      </c>
      <c r="F93" s="51"/>
      <c r="G93" s="51"/>
      <c r="H93" s="51"/>
      <c r="I93" s="51"/>
      <c r="J93" s="51"/>
    </row>
    <row r="94" spans="1:10" ht="43.2" x14ac:dyDescent="0.3">
      <c r="A94" s="48" t="s">
        <v>9</v>
      </c>
      <c r="B94" s="88" t="s">
        <v>90</v>
      </c>
      <c r="C94" s="89">
        <v>2</v>
      </c>
      <c r="D94" s="51"/>
      <c r="E94" s="51" t="s">
        <v>87</v>
      </c>
      <c r="F94" s="51"/>
      <c r="G94" s="51"/>
      <c r="H94" s="51"/>
      <c r="I94" s="51"/>
      <c r="J94" s="51"/>
    </row>
    <row r="95" spans="1:10" ht="28.8" x14ac:dyDescent="0.3">
      <c r="A95" s="48" t="s">
        <v>9</v>
      </c>
      <c r="B95" s="53" t="s">
        <v>91</v>
      </c>
      <c r="C95" s="77">
        <v>2</v>
      </c>
      <c r="D95" s="51"/>
      <c r="E95" s="51" t="s">
        <v>87</v>
      </c>
      <c r="F95" s="51"/>
      <c r="G95" s="51"/>
      <c r="H95" s="51"/>
      <c r="I95" s="51"/>
      <c r="J95" s="51"/>
    </row>
    <row r="96" spans="1:10" x14ac:dyDescent="0.3">
      <c r="A96" s="48" t="s">
        <v>9</v>
      </c>
      <c r="B96" s="53" t="s">
        <v>339</v>
      </c>
      <c r="C96" s="77">
        <v>2</v>
      </c>
      <c r="D96" s="51"/>
      <c r="E96" s="51" t="s">
        <v>87</v>
      </c>
      <c r="F96" s="51"/>
      <c r="G96" s="51"/>
      <c r="H96" s="51"/>
      <c r="I96" s="51"/>
      <c r="J96" s="51"/>
    </row>
    <row r="97" spans="1:10" ht="28.8" x14ac:dyDescent="0.3">
      <c r="A97" s="48" t="s">
        <v>9</v>
      </c>
      <c r="B97" s="53" t="s">
        <v>340</v>
      </c>
      <c r="C97" s="77">
        <v>2</v>
      </c>
      <c r="D97" s="51"/>
      <c r="E97" s="51" t="s">
        <v>87</v>
      </c>
      <c r="F97" s="51"/>
      <c r="G97" s="51"/>
      <c r="H97" s="51"/>
      <c r="I97" s="51"/>
      <c r="J97" s="51"/>
    </row>
    <row r="98" spans="1:10" ht="28.8" x14ac:dyDescent="0.3">
      <c r="A98" s="48" t="s">
        <v>9</v>
      </c>
      <c r="B98" s="53" t="s">
        <v>341</v>
      </c>
      <c r="C98" s="77">
        <v>1</v>
      </c>
      <c r="D98" s="51"/>
      <c r="E98" s="51" t="s">
        <v>87</v>
      </c>
      <c r="F98" s="51"/>
      <c r="G98" s="51"/>
      <c r="H98" s="51"/>
      <c r="I98" s="51"/>
      <c r="J98" s="51"/>
    </row>
    <row r="99" spans="1:10" ht="28.8" x14ac:dyDescent="0.3">
      <c r="A99" s="48" t="s">
        <v>9</v>
      </c>
      <c r="B99" s="53" t="s">
        <v>342</v>
      </c>
      <c r="C99" s="77">
        <v>2</v>
      </c>
      <c r="D99" s="51"/>
      <c r="E99" s="51" t="s">
        <v>87</v>
      </c>
      <c r="F99" s="51"/>
      <c r="G99" s="51"/>
      <c r="H99" s="51"/>
      <c r="I99" s="51"/>
      <c r="J99" s="51"/>
    </row>
    <row r="100" spans="1:10" ht="28.8" x14ac:dyDescent="0.3">
      <c r="A100" s="48" t="s">
        <v>9</v>
      </c>
      <c r="B100" s="53" t="s">
        <v>92</v>
      </c>
      <c r="C100" s="77">
        <v>2</v>
      </c>
      <c r="D100" s="51"/>
      <c r="E100" s="51" t="s">
        <v>87</v>
      </c>
      <c r="F100" s="51"/>
      <c r="G100" s="51"/>
      <c r="H100" s="51"/>
      <c r="I100" s="51"/>
      <c r="J100" s="51"/>
    </row>
    <row r="101" spans="1:10" x14ac:dyDescent="0.3">
      <c r="A101" s="48" t="s">
        <v>9</v>
      </c>
      <c r="B101" s="51" t="s">
        <v>343</v>
      </c>
      <c r="C101" s="77">
        <v>4</v>
      </c>
      <c r="D101" s="51"/>
      <c r="E101" s="51" t="s">
        <v>87</v>
      </c>
      <c r="F101" s="51"/>
      <c r="G101" s="51"/>
      <c r="H101" s="51"/>
      <c r="I101" s="51"/>
      <c r="J101" s="51"/>
    </row>
    <row r="102" spans="1:10" ht="28.8" x14ac:dyDescent="0.3">
      <c r="A102" s="48" t="s">
        <v>9</v>
      </c>
      <c r="B102" s="53" t="s">
        <v>344</v>
      </c>
      <c r="C102" s="77">
        <v>2</v>
      </c>
      <c r="D102" s="51"/>
      <c r="E102" s="51" t="s">
        <v>87</v>
      </c>
      <c r="F102" s="51"/>
      <c r="G102" s="51"/>
      <c r="H102" s="51"/>
      <c r="I102" s="51"/>
      <c r="J102" s="51"/>
    </row>
    <row r="103" spans="1:10" ht="28.8" x14ac:dyDescent="0.3">
      <c r="A103" s="48" t="s">
        <v>9</v>
      </c>
      <c r="B103" s="53" t="s">
        <v>93</v>
      </c>
      <c r="C103" s="77">
        <v>2</v>
      </c>
      <c r="D103" s="51"/>
      <c r="E103" s="51" t="s">
        <v>87</v>
      </c>
      <c r="F103" s="51"/>
      <c r="G103" s="51"/>
      <c r="H103" s="51"/>
      <c r="I103" s="51"/>
      <c r="J103" s="51"/>
    </row>
    <row r="104" spans="1:10" x14ac:dyDescent="0.3">
      <c r="A104" s="48" t="s">
        <v>9</v>
      </c>
      <c r="B104" s="51" t="s">
        <v>345</v>
      </c>
      <c r="C104" s="77">
        <v>2</v>
      </c>
      <c r="D104" s="51"/>
      <c r="E104" s="51" t="s">
        <v>87</v>
      </c>
      <c r="F104" s="51"/>
      <c r="G104" s="51"/>
      <c r="H104" s="51"/>
      <c r="I104" s="51"/>
      <c r="J104" s="51"/>
    </row>
    <row r="105" spans="1:10" ht="43.2" x14ac:dyDescent="0.3">
      <c r="A105" s="48" t="s">
        <v>9</v>
      </c>
      <c r="B105" s="53" t="s">
        <v>94</v>
      </c>
      <c r="C105" s="77">
        <v>2</v>
      </c>
      <c r="D105" s="51"/>
      <c r="E105" s="51" t="s">
        <v>87</v>
      </c>
      <c r="F105" s="51"/>
      <c r="G105" s="51"/>
      <c r="H105" s="51"/>
      <c r="I105" s="51"/>
      <c r="J105" s="51"/>
    </row>
    <row r="106" spans="1:10" ht="28.8" x14ac:dyDescent="0.3">
      <c r="A106" s="48" t="s">
        <v>9</v>
      </c>
      <c r="B106" s="81" t="s">
        <v>95</v>
      </c>
      <c r="C106" s="77">
        <v>2</v>
      </c>
      <c r="D106" s="51"/>
      <c r="E106" s="51" t="s">
        <v>87</v>
      </c>
      <c r="F106" s="51"/>
      <c r="G106" s="51"/>
      <c r="H106" s="51"/>
      <c r="I106" s="51"/>
      <c r="J106" s="51"/>
    </row>
    <row r="107" spans="1:10" ht="72" x14ac:dyDescent="0.3">
      <c r="A107" s="48" t="s">
        <v>9</v>
      </c>
      <c r="B107" s="81" t="s">
        <v>346</v>
      </c>
      <c r="C107" s="77">
        <v>2</v>
      </c>
      <c r="D107" s="51"/>
      <c r="E107" s="51" t="s">
        <v>87</v>
      </c>
      <c r="F107" s="51"/>
      <c r="G107" s="51"/>
      <c r="H107" s="51"/>
      <c r="I107" s="51"/>
      <c r="J107" s="51"/>
    </row>
    <row r="108" spans="1:10" ht="28.8" x14ac:dyDescent="0.3">
      <c r="A108" s="48" t="s">
        <v>9</v>
      </c>
      <c r="B108" s="81" t="s">
        <v>347</v>
      </c>
      <c r="C108" s="77">
        <v>2</v>
      </c>
      <c r="D108" s="51"/>
      <c r="E108" s="51" t="s">
        <v>87</v>
      </c>
      <c r="F108" s="51"/>
      <c r="G108" s="51"/>
      <c r="H108" s="51"/>
      <c r="I108" s="51"/>
      <c r="J108" s="51"/>
    </row>
    <row r="109" spans="1:10" ht="43.2" x14ac:dyDescent="0.3">
      <c r="A109" s="48" t="s">
        <v>9</v>
      </c>
      <c r="B109" s="81" t="s">
        <v>96</v>
      </c>
      <c r="C109" s="77">
        <v>2</v>
      </c>
      <c r="D109" s="51"/>
      <c r="E109" s="51" t="s">
        <v>87</v>
      </c>
      <c r="F109" s="51"/>
      <c r="G109" s="51"/>
      <c r="H109" s="51"/>
      <c r="I109" s="51"/>
      <c r="J109" s="51"/>
    </row>
    <row r="110" spans="1:10" x14ac:dyDescent="0.3">
      <c r="A110" s="48" t="s">
        <v>9</v>
      </c>
      <c r="B110" s="86" t="s">
        <v>65</v>
      </c>
      <c r="C110" s="52">
        <f>AVERAGE(C87:C109)</f>
        <v>2.0434782608695654</v>
      </c>
      <c r="D110" s="51"/>
      <c r="E110" s="51">
        <f>COUNTIF(E87:E109,"YES")</f>
        <v>23</v>
      </c>
      <c r="F110" s="51"/>
      <c r="G110" s="51"/>
      <c r="H110" s="51"/>
      <c r="I110" s="51"/>
      <c r="J110" s="51"/>
    </row>
    <row r="111" spans="1:10" x14ac:dyDescent="0.3">
      <c r="A111" s="51"/>
      <c r="B111" s="81"/>
      <c r="C111" s="77"/>
      <c r="D111" s="51"/>
      <c r="E111" s="51"/>
      <c r="F111" s="51"/>
      <c r="G111" s="51"/>
      <c r="H111" s="51"/>
      <c r="I111" s="51"/>
      <c r="J111" s="51"/>
    </row>
    <row r="112" spans="1:10" ht="43.2" x14ac:dyDescent="0.3">
      <c r="A112" s="48" t="s">
        <v>10</v>
      </c>
      <c r="B112" s="53" t="s">
        <v>348</v>
      </c>
      <c r="C112" s="77">
        <v>4</v>
      </c>
      <c r="D112" s="51"/>
      <c r="E112" s="51" t="s">
        <v>87</v>
      </c>
      <c r="F112" s="51"/>
      <c r="G112" s="53" t="s">
        <v>112</v>
      </c>
      <c r="H112" s="51"/>
      <c r="I112" s="51"/>
      <c r="J112" s="51"/>
    </row>
    <row r="113" spans="1:10" ht="57.6" x14ac:dyDescent="0.3">
      <c r="A113" s="48" t="s">
        <v>10</v>
      </c>
      <c r="B113" s="53" t="s">
        <v>349</v>
      </c>
      <c r="C113" s="77">
        <v>4</v>
      </c>
      <c r="D113" s="51"/>
      <c r="E113" s="51" t="s">
        <v>87</v>
      </c>
      <c r="F113" s="51"/>
      <c r="G113" s="53" t="s">
        <v>113</v>
      </c>
      <c r="H113" s="51"/>
      <c r="I113" s="51"/>
      <c r="J113" s="51"/>
    </row>
    <row r="114" spans="1:10" ht="43.2" x14ac:dyDescent="0.3">
      <c r="A114" s="48" t="s">
        <v>10</v>
      </c>
      <c r="B114" s="53" t="s">
        <v>350</v>
      </c>
      <c r="C114" s="77">
        <v>5</v>
      </c>
      <c r="D114" s="51"/>
      <c r="E114" s="51" t="s">
        <v>87</v>
      </c>
      <c r="F114" s="51"/>
      <c r="G114" s="53">
        <v>2025</v>
      </c>
      <c r="H114" s="51"/>
      <c r="I114" s="51"/>
      <c r="J114" s="51"/>
    </row>
    <row r="115" spans="1:10" ht="43.2" x14ac:dyDescent="0.3">
      <c r="A115" s="48" t="s">
        <v>10</v>
      </c>
      <c r="B115" s="53" t="s">
        <v>351</v>
      </c>
      <c r="C115" s="77">
        <v>5</v>
      </c>
      <c r="D115" s="51"/>
      <c r="E115" s="51" t="s">
        <v>87</v>
      </c>
      <c r="F115" s="51"/>
      <c r="G115" s="53" t="s">
        <v>114</v>
      </c>
      <c r="H115" s="51"/>
      <c r="I115" s="51"/>
      <c r="J115" s="51"/>
    </row>
    <row r="116" spans="1:10" ht="28.8" x14ac:dyDescent="0.3">
      <c r="A116" s="48" t="s">
        <v>10</v>
      </c>
      <c r="B116" s="53" t="s">
        <v>352</v>
      </c>
      <c r="C116" s="77">
        <v>4</v>
      </c>
      <c r="D116" s="51"/>
      <c r="E116" s="51" t="s">
        <v>87</v>
      </c>
      <c r="F116" s="51"/>
      <c r="G116" s="53">
        <v>2041</v>
      </c>
      <c r="H116" s="51"/>
      <c r="I116" s="51"/>
      <c r="J116" s="51"/>
    </row>
    <row r="117" spans="1:10" ht="43.2" x14ac:dyDescent="0.3">
      <c r="A117" s="48" t="s">
        <v>10</v>
      </c>
      <c r="B117" s="53" t="s">
        <v>353</v>
      </c>
      <c r="C117" s="77">
        <v>4</v>
      </c>
      <c r="D117" s="51"/>
      <c r="E117" s="51" t="s">
        <v>87</v>
      </c>
      <c r="F117" s="51"/>
      <c r="G117" s="53">
        <v>2020</v>
      </c>
      <c r="H117" s="51"/>
      <c r="I117" s="51"/>
      <c r="J117" s="51"/>
    </row>
    <row r="118" spans="1:10" ht="28.8" x14ac:dyDescent="0.3">
      <c r="A118" s="48" t="s">
        <v>10</v>
      </c>
      <c r="B118" s="53" t="s">
        <v>97</v>
      </c>
      <c r="C118" s="77">
        <v>3</v>
      </c>
      <c r="D118" s="51"/>
      <c r="E118" s="51" t="s">
        <v>87</v>
      </c>
      <c r="F118" s="51"/>
      <c r="G118" s="53" t="s">
        <v>115</v>
      </c>
      <c r="H118" s="51"/>
      <c r="I118" s="51"/>
      <c r="J118" s="51"/>
    </row>
    <row r="119" spans="1:10" ht="28.8" x14ac:dyDescent="0.3">
      <c r="A119" s="48" t="s">
        <v>10</v>
      </c>
      <c r="B119" s="53" t="s">
        <v>354</v>
      </c>
      <c r="C119" s="77">
        <v>4</v>
      </c>
      <c r="D119" s="51"/>
      <c r="E119" s="51" t="s">
        <v>87</v>
      </c>
      <c r="F119" s="51"/>
      <c r="G119" s="53" t="s">
        <v>116</v>
      </c>
      <c r="H119" s="51"/>
      <c r="I119" s="51"/>
      <c r="J119" s="51"/>
    </row>
    <row r="120" spans="1:10" ht="43.2" x14ac:dyDescent="0.3">
      <c r="A120" s="48" t="s">
        <v>10</v>
      </c>
      <c r="B120" s="53" t="s">
        <v>355</v>
      </c>
      <c r="C120" s="77">
        <v>3</v>
      </c>
      <c r="D120" s="51"/>
      <c r="E120" s="51" t="s">
        <v>87</v>
      </c>
      <c r="F120" s="51"/>
      <c r="G120" s="53" t="s">
        <v>116</v>
      </c>
      <c r="H120" s="51"/>
      <c r="I120" s="51"/>
      <c r="J120" s="51"/>
    </row>
    <row r="121" spans="1:10" ht="28.8" x14ac:dyDescent="0.3">
      <c r="A121" s="48" t="s">
        <v>10</v>
      </c>
      <c r="B121" s="53" t="s">
        <v>356</v>
      </c>
      <c r="C121" s="77">
        <v>4</v>
      </c>
      <c r="D121" s="51"/>
      <c r="E121" s="51" t="s">
        <v>87</v>
      </c>
      <c r="F121" s="51"/>
      <c r="G121" s="53" t="s">
        <v>117</v>
      </c>
      <c r="H121" s="51"/>
      <c r="I121" s="51"/>
      <c r="J121" s="51"/>
    </row>
    <row r="122" spans="1:10" ht="28.8" x14ac:dyDescent="0.3">
      <c r="A122" s="48" t="s">
        <v>10</v>
      </c>
      <c r="B122" s="53" t="s">
        <v>357</v>
      </c>
      <c r="C122" s="77">
        <v>4</v>
      </c>
      <c r="D122" s="51"/>
      <c r="E122" s="51" t="s">
        <v>87</v>
      </c>
      <c r="F122" s="51"/>
      <c r="G122" s="53">
        <v>2020</v>
      </c>
      <c r="H122" s="51"/>
      <c r="I122" s="51"/>
      <c r="J122" s="51"/>
    </row>
    <row r="123" spans="1:10" ht="28.8" x14ac:dyDescent="0.3">
      <c r="A123" s="48" t="s">
        <v>10</v>
      </c>
      <c r="B123" s="53" t="s">
        <v>358</v>
      </c>
      <c r="C123" s="77">
        <v>5</v>
      </c>
      <c r="D123" s="51"/>
      <c r="E123" s="51" t="s">
        <v>87</v>
      </c>
      <c r="F123" s="51"/>
      <c r="G123" s="53" t="s">
        <v>118</v>
      </c>
      <c r="H123" s="51"/>
      <c r="I123" s="51"/>
      <c r="J123" s="51"/>
    </row>
    <row r="124" spans="1:10" x14ac:dyDescent="0.3">
      <c r="A124" s="48" t="s">
        <v>10</v>
      </c>
      <c r="B124" s="53" t="s">
        <v>98</v>
      </c>
      <c r="C124" s="77">
        <v>3</v>
      </c>
      <c r="D124" s="51"/>
      <c r="E124" s="51" t="s">
        <v>87</v>
      </c>
      <c r="F124" s="51"/>
      <c r="G124" s="53">
        <v>2025</v>
      </c>
      <c r="H124" s="51"/>
      <c r="I124" s="51"/>
      <c r="J124" s="51"/>
    </row>
    <row r="125" spans="1:10" ht="28.8" x14ac:dyDescent="0.3">
      <c r="A125" s="48" t="s">
        <v>10</v>
      </c>
      <c r="B125" s="53" t="s">
        <v>99</v>
      </c>
      <c r="C125" s="77">
        <v>3</v>
      </c>
      <c r="D125" s="51"/>
      <c r="E125" s="51" t="s">
        <v>87</v>
      </c>
      <c r="F125" s="51"/>
      <c r="G125" s="53">
        <v>2025</v>
      </c>
      <c r="H125" s="51"/>
      <c r="I125" s="51"/>
      <c r="J125" s="51"/>
    </row>
    <row r="126" spans="1:10" ht="43.2" x14ac:dyDescent="0.3">
      <c r="A126" s="48" t="s">
        <v>10</v>
      </c>
      <c r="B126" s="53" t="s">
        <v>359</v>
      </c>
      <c r="C126" s="77">
        <v>4</v>
      </c>
      <c r="D126" s="51"/>
      <c r="E126" s="51" t="s">
        <v>87</v>
      </c>
      <c r="F126" s="51"/>
      <c r="G126" s="53">
        <v>2020</v>
      </c>
      <c r="H126" s="51"/>
      <c r="I126" s="51"/>
      <c r="J126" s="51"/>
    </row>
    <row r="127" spans="1:10" ht="28.8" x14ac:dyDescent="0.3">
      <c r="A127" s="48" t="s">
        <v>10</v>
      </c>
      <c r="B127" s="53" t="s">
        <v>100</v>
      </c>
      <c r="C127" s="77">
        <v>3</v>
      </c>
      <c r="D127" s="51"/>
      <c r="E127" s="51" t="s">
        <v>87</v>
      </c>
      <c r="F127" s="51"/>
      <c r="G127" s="53">
        <v>2021</v>
      </c>
      <c r="H127" s="51"/>
      <c r="I127" s="51"/>
      <c r="J127" s="51"/>
    </row>
    <row r="128" spans="1:10" x14ac:dyDescent="0.3">
      <c r="A128" s="48" t="s">
        <v>10</v>
      </c>
      <c r="B128" s="53" t="s">
        <v>101</v>
      </c>
      <c r="C128" s="77">
        <v>3</v>
      </c>
      <c r="D128" s="51"/>
      <c r="E128" s="51" t="s">
        <v>87</v>
      </c>
      <c r="F128" s="51"/>
      <c r="G128" s="53">
        <v>2021</v>
      </c>
      <c r="H128" s="51"/>
      <c r="I128" s="51"/>
      <c r="J128" s="51"/>
    </row>
    <row r="129" spans="1:10" ht="28.8" x14ac:dyDescent="0.3">
      <c r="A129" s="48" t="s">
        <v>10</v>
      </c>
      <c r="B129" s="53" t="s">
        <v>102</v>
      </c>
      <c r="C129" s="77">
        <v>3</v>
      </c>
      <c r="D129" s="51"/>
      <c r="E129" s="51" t="s">
        <v>87</v>
      </c>
      <c r="F129" s="51"/>
      <c r="G129" s="53">
        <v>2022</v>
      </c>
      <c r="H129" s="51"/>
      <c r="I129" s="51"/>
      <c r="J129" s="51"/>
    </row>
    <row r="130" spans="1:10" ht="72" x14ac:dyDescent="0.3">
      <c r="A130" s="48" t="s">
        <v>10</v>
      </c>
      <c r="B130" s="53" t="s">
        <v>360</v>
      </c>
      <c r="C130" s="77">
        <v>5</v>
      </c>
      <c r="D130" s="51"/>
      <c r="E130" s="51" t="s">
        <v>87</v>
      </c>
      <c r="F130" s="51"/>
      <c r="G130" s="53">
        <v>2020</v>
      </c>
      <c r="H130" s="51"/>
      <c r="I130" s="51"/>
      <c r="J130" s="51"/>
    </row>
    <row r="131" spans="1:10" ht="28.8" x14ac:dyDescent="0.3">
      <c r="A131" s="48" t="s">
        <v>10</v>
      </c>
      <c r="B131" s="53" t="s">
        <v>103</v>
      </c>
      <c r="C131" s="77">
        <v>3</v>
      </c>
      <c r="D131" s="51"/>
      <c r="E131" s="51" t="s">
        <v>87</v>
      </c>
      <c r="F131" s="51"/>
      <c r="G131" s="53">
        <v>2021</v>
      </c>
      <c r="H131" s="51"/>
      <c r="I131" s="51"/>
      <c r="J131" s="51"/>
    </row>
    <row r="132" spans="1:10" ht="28.8" x14ac:dyDescent="0.3">
      <c r="A132" s="48" t="s">
        <v>10</v>
      </c>
      <c r="B132" s="53" t="s">
        <v>104</v>
      </c>
      <c r="C132" s="77">
        <v>3</v>
      </c>
      <c r="D132" s="51"/>
      <c r="E132" s="51" t="s">
        <v>87</v>
      </c>
      <c r="F132" s="51"/>
      <c r="G132" s="53">
        <v>2021</v>
      </c>
      <c r="H132" s="51"/>
      <c r="I132" s="51"/>
      <c r="J132" s="51"/>
    </row>
    <row r="133" spans="1:10" x14ac:dyDescent="0.3">
      <c r="A133" s="48" t="s">
        <v>10</v>
      </c>
      <c r="B133" s="53" t="s">
        <v>361</v>
      </c>
      <c r="C133" s="77">
        <v>5</v>
      </c>
      <c r="D133" s="51"/>
      <c r="E133" s="51" t="s">
        <v>87</v>
      </c>
      <c r="F133" s="51"/>
      <c r="G133" s="53">
        <v>2020</v>
      </c>
      <c r="H133" s="51"/>
      <c r="I133" s="51"/>
      <c r="J133" s="51"/>
    </row>
    <row r="134" spans="1:10" ht="28.8" x14ac:dyDescent="0.3">
      <c r="A134" s="48" t="s">
        <v>10</v>
      </c>
      <c r="B134" s="53" t="s">
        <v>105</v>
      </c>
      <c r="C134" s="77">
        <v>3</v>
      </c>
      <c r="D134" s="51"/>
      <c r="E134" s="51" t="s">
        <v>87</v>
      </c>
      <c r="F134" s="51"/>
      <c r="G134" s="53">
        <v>2024</v>
      </c>
      <c r="H134" s="51"/>
      <c r="I134" s="51"/>
      <c r="J134" s="51"/>
    </row>
    <row r="135" spans="1:10" ht="43.2" x14ac:dyDescent="0.3">
      <c r="A135" s="48" t="s">
        <v>10</v>
      </c>
      <c r="B135" s="53" t="s">
        <v>362</v>
      </c>
      <c r="C135" s="77">
        <v>5</v>
      </c>
      <c r="D135" s="51"/>
      <c r="E135" s="51" t="s">
        <v>87</v>
      </c>
      <c r="F135" s="51"/>
      <c r="G135" s="53">
        <v>2020</v>
      </c>
      <c r="H135" s="51"/>
      <c r="I135" s="51"/>
      <c r="J135" s="51"/>
    </row>
    <row r="136" spans="1:10" ht="28.8" x14ac:dyDescent="0.3">
      <c r="A136" s="48" t="s">
        <v>10</v>
      </c>
      <c r="B136" s="53" t="s">
        <v>106</v>
      </c>
      <c r="C136" s="77">
        <v>3</v>
      </c>
      <c r="D136" s="51"/>
      <c r="E136" s="51" t="s">
        <v>87</v>
      </c>
      <c r="F136" s="51"/>
      <c r="G136" s="53" t="s">
        <v>119</v>
      </c>
      <c r="H136" s="51"/>
      <c r="I136" s="51"/>
      <c r="J136" s="51"/>
    </row>
    <row r="137" spans="1:10" x14ac:dyDescent="0.3">
      <c r="A137" s="48" t="s">
        <v>10</v>
      </c>
      <c r="B137" s="53" t="s">
        <v>107</v>
      </c>
      <c r="C137" s="77">
        <v>3</v>
      </c>
      <c r="D137" s="51"/>
      <c r="E137" s="51" t="s">
        <v>87</v>
      </c>
      <c r="F137" s="51"/>
      <c r="G137" s="53">
        <v>2034</v>
      </c>
      <c r="H137" s="51"/>
      <c r="I137" s="51"/>
      <c r="J137" s="51"/>
    </row>
    <row r="138" spans="1:10" ht="43.2" x14ac:dyDescent="0.3">
      <c r="A138" s="48" t="s">
        <v>10</v>
      </c>
      <c r="B138" s="53" t="s">
        <v>363</v>
      </c>
      <c r="C138" s="77">
        <v>5</v>
      </c>
      <c r="D138" s="51"/>
      <c r="E138" s="51" t="s">
        <v>87</v>
      </c>
      <c r="F138" s="51"/>
      <c r="G138" s="53">
        <v>2022</v>
      </c>
      <c r="H138" s="51"/>
      <c r="I138" s="51"/>
      <c r="J138" s="51"/>
    </row>
    <row r="139" spans="1:10" ht="43.2" x14ac:dyDescent="0.3">
      <c r="A139" s="48" t="s">
        <v>10</v>
      </c>
      <c r="B139" s="53" t="s">
        <v>108</v>
      </c>
      <c r="C139" s="77">
        <v>3</v>
      </c>
      <c r="D139" s="51"/>
      <c r="E139" s="51" t="s">
        <v>87</v>
      </c>
      <c r="F139" s="51"/>
      <c r="G139" s="53">
        <v>2025</v>
      </c>
      <c r="H139" s="51"/>
      <c r="I139" s="51"/>
      <c r="J139" s="51"/>
    </row>
    <row r="140" spans="1:10" ht="28.8" x14ac:dyDescent="0.3">
      <c r="A140" s="48" t="s">
        <v>10</v>
      </c>
      <c r="B140" s="53" t="s">
        <v>103</v>
      </c>
      <c r="C140" s="77">
        <v>3</v>
      </c>
      <c r="D140" s="51"/>
      <c r="E140" s="51" t="s">
        <v>87</v>
      </c>
      <c r="F140" s="51"/>
      <c r="G140" s="53" t="s">
        <v>115</v>
      </c>
      <c r="H140" s="51"/>
      <c r="I140" s="51"/>
      <c r="J140" s="51"/>
    </row>
    <row r="141" spans="1:10" ht="43.2" x14ac:dyDescent="0.3">
      <c r="A141" s="48" t="s">
        <v>10</v>
      </c>
      <c r="B141" s="53" t="s">
        <v>109</v>
      </c>
      <c r="C141" s="77">
        <v>3</v>
      </c>
      <c r="D141" s="51"/>
      <c r="E141" s="51" t="s">
        <v>87</v>
      </c>
      <c r="F141" s="51"/>
      <c r="G141" s="53" t="s">
        <v>112</v>
      </c>
      <c r="H141" s="51"/>
      <c r="I141" s="51"/>
      <c r="J141" s="51"/>
    </row>
    <row r="142" spans="1:10" ht="28.8" x14ac:dyDescent="0.3">
      <c r="A142" s="48" t="s">
        <v>10</v>
      </c>
      <c r="B142" s="53" t="s">
        <v>110</v>
      </c>
      <c r="C142" s="77">
        <v>3</v>
      </c>
      <c r="D142" s="51"/>
      <c r="E142" s="51" t="s">
        <v>87</v>
      </c>
      <c r="F142" s="51"/>
      <c r="G142" s="53">
        <v>2020</v>
      </c>
      <c r="H142" s="51"/>
      <c r="I142" s="51"/>
      <c r="J142" s="51"/>
    </row>
    <row r="143" spans="1:10" ht="43.2" x14ac:dyDescent="0.3">
      <c r="A143" s="48" t="s">
        <v>10</v>
      </c>
      <c r="B143" s="53" t="s">
        <v>364</v>
      </c>
      <c r="C143" s="77">
        <v>4</v>
      </c>
      <c r="D143" s="51"/>
      <c r="E143" s="51" t="s">
        <v>87</v>
      </c>
      <c r="F143" s="51"/>
      <c r="G143" s="53" t="s">
        <v>120</v>
      </c>
      <c r="H143" s="51"/>
      <c r="I143" s="51"/>
      <c r="J143" s="51"/>
    </row>
    <row r="144" spans="1:10" ht="28.8" x14ac:dyDescent="0.3">
      <c r="A144" s="48" t="s">
        <v>10</v>
      </c>
      <c r="B144" s="53" t="s">
        <v>365</v>
      </c>
      <c r="C144" s="77"/>
      <c r="D144" s="51"/>
      <c r="E144" s="51" t="s">
        <v>87</v>
      </c>
      <c r="F144" s="51"/>
      <c r="G144" s="53" t="s">
        <v>120</v>
      </c>
      <c r="H144" s="51"/>
      <c r="I144" s="51"/>
      <c r="J144" s="51"/>
    </row>
    <row r="145" spans="1:10" ht="28.8" x14ac:dyDescent="0.3">
      <c r="A145" s="48" t="s">
        <v>10</v>
      </c>
      <c r="B145" s="53" t="s">
        <v>366</v>
      </c>
      <c r="C145" s="77">
        <v>3</v>
      </c>
      <c r="D145" s="51"/>
      <c r="E145" s="51" t="s">
        <v>87</v>
      </c>
      <c r="F145" s="51"/>
      <c r="G145" s="53" t="s">
        <v>120</v>
      </c>
      <c r="H145" s="51"/>
      <c r="I145" s="51"/>
      <c r="J145" s="51"/>
    </row>
    <row r="146" spans="1:10" ht="28.8" x14ac:dyDescent="0.3">
      <c r="A146" s="48" t="s">
        <v>10</v>
      </c>
      <c r="B146" s="53" t="s">
        <v>111</v>
      </c>
      <c r="C146" s="77">
        <v>2</v>
      </c>
      <c r="D146" s="51"/>
      <c r="E146" s="51" t="s">
        <v>87</v>
      </c>
      <c r="F146" s="51"/>
      <c r="G146" s="53" t="s">
        <v>120</v>
      </c>
      <c r="H146" s="51"/>
      <c r="I146" s="51"/>
      <c r="J146" s="51"/>
    </row>
    <row r="147" spans="1:10" ht="28.8" x14ac:dyDescent="0.3">
      <c r="A147" s="48" t="s">
        <v>10</v>
      </c>
      <c r="B147" s="53" t="s">
        <v>367</v>
      </c>
      <c r="C147" s="77">
        <v>4</v>
      </c>
      <c r="D147" s="51"/>
      <c r="E147" s="51" t="s">
        <v>87</v>
      </c>
      <c r="F147" s="51"/>
      <c r="G147" s="53" t="s">
        <v>120</v>
      </c>
      <c r="H147" s="51"/>
      <c r="I147" s="51"/>
      <c r="J147" s="51"/>
    </row>
    <row r="148" spans="1:10" x14ac:dyDescent="0.3">
      <c r="A148" s="48" t="s">
        <v>10</v>
      </c>
      <c r="B148" s="86" t="s">
        <v>65</v>
      </c>
      <c r="C148" s="52">
        <f>AVERAGE(C145:C147)</f>
        <v>3</v>
      </c>
      <c r="D148" s="51"/>
      <c r="E148" s="51">
        <f>COUNTIF(E112:E147,"YES")</f>
        <v>36</v>
      </c>
      <c r="F148" s="51"/>
      <c r="G148" s="51"/>
      <c r="H148" s="51"/>
      <c r="I148" s="51"/>
      <c r="J148" s="51"/>
    </row>
    <row r="149" spans="1:10" x14ac:dyDescent="0.3">
      <c r="A149" s="51"/>
      <c r="B149" s="51"/>
      <c r="C149" s="52"/>
      <c r="D149" s="51"/>
      <c r="E149" s="51"/>
      <c r="F149" s="51"/>
      <c r="G149" s="51"/>
      <c r="H149" s="51"/>
      <c r="I149" s="51"/>
      <c r="J149" s="51"/>
    </row>
    <row r="150" spans="1:10" ht="28.8" x14ac:dyDescent="0.3">
      <c r="A150" s="48" t="s">
        <v>11</v>
      </c>
      <c r="B150" s="53" t="s">
        <v>121</v>
      </c>
      <c r="C150" s="54">
        <v>2</v>
      </c>
      <c r="D150" s="51"/>
      <c r="E150" s="51" t="s">
        <v>87</v>
      </c>
      <c r="F150" s="51"/>
      <c r="G150" s="51"/>
      <c r="H150" s="51"/>
      <c r="I150" s="51"/>
      <c r="J150" s="51"/>
    </row>
    <row r="151" spans="1:10" ht="28.8" x14ac:dyDescent="0.3">
      <c r="A151" s="48" t="s">
        <v>11</v>
      </c>
      <c r="B151" s="53" t="s">
        <v>368</v>
      </c>
      <c r="C151" s="54">
        <v>3</v>
      </c>
      <c r="D151" s="51"/>
      <c r="E151" s="51" t="s">
        <v>87</v>
      </c>
      <c r="F151" s="51"/>
      <c r="G151" s="51"/>
      <c r="H151" s="51"/>
      <c r="I151" s="51"/>
      <c r="J151" s="51"/>
    </row>
    <row r="152" spans="1:10" ht="28.8" x14ac:dyDescent="0.3">
      <c r="A152" s="48" t="s">
        <v>11</v>
      </c>
      <c r="B152" s="53" t="s">
        <v>369</v>
      </c>
      <c r="C152" s="54">
        <v>3</v>
      </c>
      <c r="D152" s="51"/>
      <c r="E152" s="51" t="s">
        <v>87</v>
      </c>
      <c r="F152" s="51"/>
      <c r="G152" s="51"/>
      <c r="H152" s="51"/>
      <c r="I152" s="51"/>
      <c r="J152" s="51"/>
    </row>
    <row r="153" spans="1:10" ht="43.2" x14ac:dyDescent="0.3">
      <c r="A153" s="48" t="s">
        <v>11</v>
      </c>
      <c r="B153" s="53" t="s">
        <v>122</v>
      </c>
      <c r="C153" s="54">
        <v>2</v>
      </c>
      <c r="D153" s="51"/>
      <c r="E153" s="51" t="s">
        <v>87</v>
      </c>
      <c r="F153" s="51"/>
      <c r="G153" s="51"/>
      <c r="H153" s="51"/>
      <c r="I153" s="51"/>
      <c r="J153" s="51"/>
    </row>
    <row r="154" spans="1:10" ht="28.8" x14ac:dyDescent="0.3">
      <c r="A154" s="48" t="s">
        <v>11</v>
      </c>
      <c r="B154" s="53" t="s">
        <v>123</v>
      </c>
      <c r="C154" s="54">
        <v>2</v>
      </c>
      <c r="D154" s="51"/>
      <c r="E154" s="51" t="s">
        <v>87</v>
      </c>
      <c r="F154" s="51"/>
      <c r="G154" s="51"/>
      <c r="H154" s="51"/>
      <c r="I154" s="51"/>
      <c r="J154" s="51"/>
    </row>
    <row r="155" spans="1:10" ht="43.2" x14ac:dyDescent="0.3">
      <c r="A155" s="48" t="s">
        <v>11</v>
      </c>
      <c r="B155" s="53" t="s">
        <v>124</v>
      </c>
      <c r="C155" s="54">
        <v>2</v>
      </c>
      <c r="D155" s="51"/>
      <c r="E155" s="51" t="s">
        <v>87</v>
      </c>
      <c r="F155" s="51"/>
      <c r="G155" s="51"/>
      <c r="H155" s="51"/>
      <c r="I155" s="51"/>
      <c r="J155" s="51"/>
    </row>
    <row r="156" spans="1:10" ht="43.2" x14ac:dyDescent="0.3">
      <c r="A156" s="48" t="s">
        <v>11</v>
      </c>
      <c r="B156" s="53" t="s">
        <v>125</v>
      </c>
      <c r="C156" s="54">
        <v>2</v>
      </c>
      <c r="D156" s="51"/>
      <c r="E156" s="51" t="s">
        <v>87</v>
      </c>
      <c r="F156" s="51"/>
      <c r="G156" s="51"/>
      <c r="H156" s="51"/>
      <c r="I156" s="51"/>
      <c r="J156" s="51"/>
    </row>
    <row r="157" spans="1:10" ht="28.8" x14ac:dyDescent="0.3">
      <c r="A157" s="48" t="s">
        <v>11</v>
      </c>
      <c r="B157" s="53" t="s">
        <v>126</v>
      </c>
      <c r="C157" s="54">
        <v>2</v>
      </c>
      <c r="D157" s="51"/>
      <c r="E157" s="51" t="s">
        <v>87</v>
      </c>
      <c r="F157" s="51"/>
      <c r="G157" s="51"/>
      <c r="H157" s="51"/>
      <c r="I157" s="51"/>
      <c r="J157" s="51"/>
    </row>
    <row r="158" spans="1:10" ht="43.2" x14ac:dyDescent="0.3">
      <c r="A158" s="48" t="s">
        <v>11</v>
      </c>
      <c r="B158" s="53" t="s">
        <v>127</v>
      </c>
      <c r="C158" s="54">
        <v>2</v>
      </c>
      <c r="D158" s="51"/>
      <c r="E158" s="51" t="s">
        <v>87</v>
      </c>
      <c r="F158" s="51"/>
      <c r="G158" s="51"/>
      <c r="H158" s="51"/>
      <c r="I158" s="51"/>
      <c r="J158" s="51"/>
    </row>
    <row r="159" spans="1:10" ht="28.8" x14ac:dyDescent="0.3">
      <c r="A159" s="48" t="s">
        <v>11</v>
      </c>
      <c r="B159" s="53" t="s">
        <v>128</v>
      </c>
      <c r="C159" s="54">
        <v>2</v>
      </c>
      <c r="D159" s="51"/>
      <c r="E159" s="51" t="s">
        <v>87</v>
      </c>
      <c r="F159" s="51"/>
      <c r="G159" s="51"/>
      <c r="H159" s="51"/>
      <c r="I159" s="51"/>
      <c r="J159" s="51"/>
    </row>
    <row r="160" spans="1:10" ht="28.8" x14ac:dyDescent="0.3">
      <c r="A160" s="48" t="s">
        <v>11</v>
      </c>
      <c r="B160" s="53" t="s">
        <v>129</v>
      </c>
      <c r="C160" s="54">
        <v>2</v>
      </c>
      <c r="D160" s="51"/>
      <c r="E160" s="51" t="s">
        <v>87</v>
      </c>
      <c r="F160" s="51"/>
      <c r="G160" s="51"/>
      <c r="H160" s="51"/>
      <c r="I160" s="51"/>
      <c r="J160" s="51"/>
    </row>
    <row r="161" spans="1:10" x14ac:dyDescent="0.3">
      <c r="A161" s="48" t="s">
        <v>11</v>
      </c>
      <c r="B161" s="86" t="s">
        <v>65</v>
      </c>
      <c r="C161" s="52">
        <f>AVERAGE(C150:C160)</f>
        <v>2.1818181818181817</v>
      </c>
      <c r="D161" s="51"/>
      <c r="E161" s="51">
        <f>COUNTIF(E150:E160,"YES")</f>
        <v>11</v>
      </c>
      <c r="F161" s="51"/>
      <c r="G161" s="51"/>
      <c r="H161" s="51"/>
      <c r="I161" s="51"/>
      <c r="J161" s="51"/>
    </row>
    <row r="162" spans="1:10" x14ac:dyDescent="0.3">
      <c r="A162" s="48"/>
      <c r="B162" s="51"/>
      <c r="C162" s="52"/>
      <c r="D162" s="51"/>
      <c r="E162" s="51"/>
      <c r="F162" s="51"/>
      <c r="G162" s="51"/>
      <c r="H162" s="51"/>
      <c r="I162" s="51"/>
      <c r="J162" s="51"/>
    </row>
    <row r="163" spans="1:10" ht="43.2" x14ac:dyDescent="0.3">
      <c r="A163" s="48" t="s">
        <v>12</v>
      </c>
      <c r="B163" s="53" t="s">
        <v>130</v>
      </c>
      <c r="C163" s="77">
        <v>2</v>
      </c>
      <c r="D163" s="51"/>
      <c r="E163" s="51" t="s">
        <v>87</v>
      </c>
      <c r="F163" s="51"/>
      <c r="G163" s="51"/>
      <c r="H163" s="51"/>
      <c r="I163" s="51"/>
      <c r="J163" s="51"/>
    </row>
    <row r="164" spans="1:10" ht="43.2" x14ac:dyDescent="0.3">
      <c r="A164" s="48" t="s">
        <v>12</v>
      </c>
      <c r="B164" s="90" t="s">
        <v>131</v>
      </c>
      <c r="C164" s="52">
        <v>2</v>
      </c>
      <c r="D164" s="51"/>
      <c r="E164" s="51" t="s">
        <v>87</v>
      </c>
      <c r="F164" s="51"/>
      <c r="G164" s="51"/>
      <c r="H164" s="51"/>
      <c r="I164" s="51"/>
      <c r="J164" s="51"/>
    </row>
    <row r="165" spans="1:10" ht="28.8" x14ac:dyDescent="0.3">
      <c r="A165" s="48" t="s">
        <v>12</v>
      </c>
      <c r="B165" s="53" t="s">
        <v>132</v>
      </c>
      <c r="C165" s="77">
        <v>1</v>
      </c>
      <c r="D165" s="51"/>
      <c r="E165" s="51" t="s">
        <v>87</v>
      </c>
      <c r="F165" s="51"/>
      <c r="G165" s="51"/>
      <c r="H165" s="51"/>
      <c r="I165" s="51"/>
      <c r="J165" s="51"/>
    </row>
    <row r="166" spans="1:10" ht="28.8" x14ac:dyDescent="0.3">
      <c r="A166" s="48" t="s">
        <v>12</v>
      </c>
      <c r="B166" s="53" t="s">
        <v>133</v>
      </c>
      <c r="C166" s="77">
        <v>2</v>
      </c>
      <c r="D166" s="51"/>
      <c r="E166" s="51" t="s">
        <v>87</v>
      </c>
      <c r="F166" s="51"/>
      <c r="G166" s="51"/>
      <c r="H166" s="51"/>
      <c r="I166" s="51"/>
      <c r="J166" s="51"/>
    </row>
    <row r="167" spans="1:10" ht="43.2" x14ac:dyDescent="0.3">
      <c r="A167" s="48" t="s">
        <v>12</v>
      </c>
      <c r="B167" s="53" t="s">
        <v>134</v>
      </c>
      <c r="C167" s="77">
        <v>2</v>
      </c>
      <c r="D167" s="51"/>
      <c r="E167" s="51" t="s">
        <v>87</v>
      </c>
      <c r="F167" s="51"/>
      <c r="G167" s="51"/>
      <c r="H167" s="51"/>
      <c r="I167" s="51"/>
      <c r="J167" s="51"/>
    </row>
    <row r="168" spans="1:10" ht="43.2" x14ac:dyDescent="0.3">
      <c r="A168" s="48" t="s">
        <v>12</v>
      </c>
      <c r="B168" s="53" t="s">
        <v>135</v>
      </c>
      <c r="C168" s="77">
        <v>2</v>
      </c>
      <c r="D168" s="51"/>
      <c r="E168" s="51" t="s">
        <v>87</v>
      </c>
      <c r="F168" s="51"/>
      <c r="G168" s="51"/>
      <c r="H168" s="51"/>
      <c r="I168" s="51"/>
      <c r="J168" s="51"/>
    </row>
    <row r="169" spans="1:10" ht="57.6" x14ac:dyDescent="0.3">
      <c r="A169" s="48" t="s">
        <v>12</v>
      </c>
      <c r="B169" s="53" t="s">
        <v>136</v>
      </c>
      <c r="C169" s="77">
        <v>2</v>
      </c>
      <c r="D169" s="51"/>
      <c r="E169" s="51" t="s">
        <v>87</v>
      </c>
      <c r="F169" s="51"/>
      <c r="G169" s="51"/>
      <c r="H169" s="51"/>
      <c r="I169" s="51"/>
      <c r="J169" s="51"/>
    </row>
    <row r="170" spans="1:10" ht="57.6" x14ac:dyDescent="0.3">
      <c r="A170" s="48" t="s">
        <v>12</v>
      </c>
      <c r="B170" s="53" t="s">
        <v>137</v>
      </c>
      <c r="C170" s="77">
        <v>2</v>
      </c>
      <c r="D170" s="51"/>
      <c r="E170" s="51" t="s">
        <v>87</v>
      </c>
      <c r="F170" s="51"/>
      <c r="G170" s="51"/>
      <c r="H170" s="51"/>
      <c r="I170" s="51"/>
      <c r="J170" s="51"/>
    </row>
    <row r="171" spans="1:10" ht="43.2" x14ac:dyDescent="0.3">
      <c r="A171" s="48" t="s">
        <v>12</v>
      </c>
      <c r="B171" s="53" t="s">
        <v>138</v>
      </c>
      <c r="C171" s="77">
        <v>2</v>
      </c>
      <c r="D171" s="51"/>
      <c r="E171" s="51" t="s">
        <v>87</v>
      </c>
      <c r="F171" s="51"/>
      <c r="G171" s="51"/>
      <c r="H171" s="51"/>
      <c r="I171" s="51"/>
      <c r="J171" s="51"/>
    </row>
    <row r="172" spans="1:10" ht="57.6" x14ac:dyDescent="0.3">
      <c r="A172" s="48" t="s">
        <v>12</v>
      </c>
      <c r="B172" s="53" t="s">
        <v>139</v>
      </c>
      <c r="C172" s="77">
        <v>2</v>
      </c>
      <c r="D172" s="51"/>
      <c r="E172" s="51" t="s">
        <v>87</v>
      </c>
      <c r="F172" s="51"/>
      <c r="G172" s="51"/>
      <c r="H172" s="51"/>
      <c r="I172" s="51"/>
      <c r="J172" s="51"/>
    </row>
    <row r="173" spans="1:10" ht="43.2" x14ac:dyDescent="0.3">
      <c r="A173" s="48" t="s">
        <v>12</v>
      </c>
      <c r="B173" s="53" t="s">
        <v>140</v>
      </c>
      <c r="C173" s="77">
        <v>2</v>
      </c>
      <c r="D173" s="51"/>
      <c r="E173" s="51" t="s">
        <v>87</v>
      </c>
      <c r="F173" s="51"/>
      <c r="G173" s="51"/>
      <c r="H173" s="51"/>
      <c r="I173" s="51"/>
      <c r="J173" s="51"/>
    </row>
    <row r="174" spans="1:10" ht="43.2" x14ac:dyDescent="0.3">
      <c r="A174" s="48" t="s">
        <v>12</v>
      </c>
      <c r="B174" s="53" t="s">
        <v>141</v>
      </c>
      <c r="C174" s="77">
        <v>2</v>
      </c>
      <c r="D174" s="51"/>
      <c r="E174" s="51" t="s">
        <v>87</v>
      </c>
      <c r="F174" s="51"/>
      <c r="G174" s="51"/>
      <c r="H174" s="51"/>
      <c r="I174" s="51"/>
      <c r="J174" s="51"/>
    </row>
    <row r="175" spans="1:10" x14ac:dyDescent="0.3">
      <c r="A175" s="48" t="s">
        <v>12</v>
      </c>
      <c r="B175" s="86" t="s">
        <v>65</v>
      </c>
      <c r="C175" s="52">
        <f>AVERAGE(C163:C174)</f>
        <v>1.9166666666666667</v>
      </c>
      <c r="D175" s="51"/>
      <c r="E175" s="51">
        <f>COUNTIF(E163:E174,"YES")</f>
        <v>12</v>
      </c>
      <c r="F175" s="51"/>
      <c r="G175" s="51"/>
      <c r="H175" s="51"/>
      <c r="I175" s="51"/>
      <c r="J175" s="51"/>
    </row>
    <row r="176" spans="1:10" x14ac:dyDescent="0.3">
      <c r="A176" s="48"/>
      <c r="B176" s="51"/>
      <c r="C176" s="52"/>
      <c r="D176" s="51"/>
      <c r="E176" s="51"/>
      <c r="F176" s="51"/>
      <c r="G176" s="51"/>
      <c r="H176" s="51"/>
      <c r="I176" s="51"/>
      <c r="J176" s="51"/>
    </row>
    <row r="177" spans="1:10" ht="28.8" x14ac:dyDescent="0.3">
      <c r="A177" s="48" t="s">
        <v>13</v>
      </c>
      <c r="B177" s="71" t="s">
        <v>142</v>
      </c>
      <c r="C177" s="77">
        <v>2</v>
      </c>
      <c r="D177" s="51"/>
      <c r="E177" s="51" t="s">
        <v>87</v>
      </c>
      <c r="F177" s="51"/>
      <c r="G177" s="51"/>
      <c r="H177" s="51"/>
      <c r="I177" s="51"/>
      <c r="J177" s="51"/>
    </row>
    <row r="178" spans="1:10" ht="28.8" x14ac:dyDescent="0.3">
      <c r="A178" s="48" t="s">
        <v>13</v>
      </c>
      <c r="B178" s="71" t="s">
        <v>143</v>
      </c>
      <c r="C178" s="77">
        <v>2</v>
      </c>
      <c r="D178" s="51"/>
      <c r="E178" s="51" t="s">
        <v>87</v>
      </c>
      <c r="F178" s="51"/>
      <c r="G178" s="51"/>
      <c r="H178" s="51"/>
      <c r="I178" s="51"/>
      <c r="J178" s="51"/>
    </row>
    <row r="179" spans="1:10" ht="57.6" x14ac:dyDescent="0.3">
      <c r="A179" s="48" t="s">
        <v>13</v>
      </c>
      <c r="B179" s="71" t="s">
        <v>370</v>
      </c>
      <c r="C179" s="77">
        <v>5</v>
      </c>
      <c r="D179" s="51"/>
      <c r="E179" s="51" t="s">
        <v>87</v>
      </c>
      <c r="F179" s="51"/>
      <c r="G179" s="51"/>
      <c r="H179" s="51"/>
      <c r="I179" s="51"/>
      <c r="J179" s="51"/>
    </row>
    <row r="180" spans="1:10" ht="28.8" x14ac:dyDescent="0.3">
      <c r="A180" s="48" t="s">
        <v>13</v>
      </c>
      <c r="B180" s="71" t="s">
        <v>144</v>
      </c>
      <c r="C180" s="77">
        <v>2</v>
      </c>
      <c r="D180" s="51"/>
      <c r="E180" s="51" t="s">
        <v>87</v>
      </c>
      <c r="F180" s="51"/>
      <c r="G180" s="51"/>
      <c r="H180" s="51"/>
      <c r="I180" s="51"/>
      <c r="J180" s="51"/>
    </row>
    <row r="181" spans="1:10" ht="28.8" x14ac:dyDescent="0.3">
      <c r="A181" s="48" t="s">
        <v>13</v>
      </c>
      <c r="B181" s="71" t="s">
        <v>145</v>
      </c>
      <c r="C181" s="77">
        <v>2</v>
      </c>
      <c r="D181" s="51"/>
      <c r="E181" s="51" t="s">
        <v>87</v>
      </c>
      <c r="F181" s="51"/>
      <c r="G181" s="51"/>
      <c r="H181" s="51"/>
      <c r="I181" s="51"/>
      <c r="J181" s="51"/>
    </row>
    <row r="182" spans="1:10" x14ac:dyDescent="0.3">
      <c r="A182" s="48" t="s">
        <v>13</v>
      </c>
      <c r="B182" s="86" t="s">
        <v>65</v>
      </c>
      <c r="C182" s="52">
        <f>AVERAGE(C177:C181)</f>
        <v>2.6</v>
      </c>
      <c r="D182" s="51"/>
      <c r="E182" s="51">
        <f>COUNTIF(E177:E181,"YES")</f>
        <v>5</v>
      </c>
      <c r="F182" s="51"/>
      <c r="G182" s="51"/>
      <c r="H182" s="51"/>
      <c r="I182" s="51"/>
      <c r="J182" s="51"/>
    </row>
    <row r="183" spans="1:10" x14ac:dyDescent="0.3">
      <c r="A183" s="51"/>
      <c r="B183" s="51"/>
      <c r="C183" s="52"/>
      <c r="D183" s="51"/>
      <c r="E183" s="51"/>
      <c r="F183" s="51"/>
      <c r="G183" s="51"/>
      <c r="H183" s="51"/>
      <c r="I183" s="51"/>
      <c r="J183" s="51"/>
    </row>
    <row r="184" spans="1:10" ht="57.6" x14ac:dyDescent="0.3">
      <c r="A184" s="48" t="s">
        <v>14</v>
      </c>
      <c r="B184" s="53" t="s">
        <v>371</v>
      </c>
      <c r="C184" s="54">
        <v>3</v>
      </c>
      <c r="D184" s="51"/>
      <c r="E184" s="51" t="s">
        <v>87</v>
      </c>
      <c r="F184" s="51"/>
      <c r="G184" s="51"/>
      <c r="H184" s="51"/>
      <c r="I184" s="51"/>
      <c r="J184" s="51"/>
    </row>
    <row r="185" spans="1:10" ht="100.8" x14ac:dyDescent="0.3">
      <c r="A185" s="48" t="s">
        <v>14</v>
      </c>
      <c r="B185" s="53" t="s">
        <v>372</v>
      </c>
      <c r="C185" s="54">
        <v>4</v>
      </c>
      <c r="D185" s="51"/>
      <c r="E185" s="51" t="s">
        <v>87</v>
      </c>
      <c r="F185" s="51"/>
      <c r="G185" s="51"/>
      <c r="H185" s="51"/>
      <c r="I185" s="51"/>
      <c r="J185" s="51"/>
    </row>
    <row r="186" spans="1:10" ht="43.2" x14ac:dyDescent="0.3">
      <c r="A186" s="48" t="s">
        <v>14</v>
      </c>
      <c r="B186" s="53" t="s">
        <v>373</v>
      </c>
      <c r="C186" s="54">
        <v>3</v>
      </c>
      <c r="D186" s="51"/>
      <c r="E186" s="51" t="s">
        <v>87</v>
      </c>
      <c r="F186" s="51"/>
      <c r="G186" s="51"/>
      <c r="H186" s="51"/>
      <c r="I186" s="51"/>
      <c r="J186" s="51"/>
    </row>
    <row r="187" spans="1:10" ht="86.4" x14ac:dyDescent="0.3">
      <c r="A187" s="48" t="s">
        <v>14</v>
      </c>
      <c r="B187" s="53" t="s">
        <v>374</v>
      </c>
      <c r="C187" s="54">
        <v>3</v>
      </c>
      <c r="D187" s="51"/>
      <c r="E187" s="51" t="s">
        <v>87</v>
      </c>
      <c r="F187" s="51"/>
      <c r="G187" s="51"/>
      <c r="H187" s="51"/>
      <c r="I187" s="51"/>
      <c r="J187" s="51"/>
    </row>
    <row r="188" spans="1:10" ht="28.8" x14ac:dyDescent="0.3">
      <c r="A188" s="48" t="s">
        <v>14</v>
      </c>
      <c r="B188" s="53" t="s">
        <v>375</v>
      </c>
      <c r="C188" s="54">
        <v>3</v>
      </c>
      <c r="D188" s="51"/>
      <c r="E188" s="51" t="s">
        <v>87</v>
      </c>
      <c r="F188" s="51"/>
      <c r="G188" s="51"/>
      <c r="H188" s="51"/>
      <c r="I188" s="51"/>
      <c r="J188" s="51"/>
    </row>
    <row r="189" spans="1:10" ht="115.2" x14ac:dyDescent="0.3">
      <c r="A189" s="48" t="s">
        <v>14</v>
      </c>
      <c r="B189" s="53" t="s">
        <v>146</v>
      </c>
      <c r="C189" s="54">
        <v>2</v>
      </c>
      <c r="D189" s="51"/>
      <c r="E189" s="51" t="s">
        <v>87</v>
      </c>
      <c r="F189" s="51"/>
      <c r="G189" s="51"/>
      <c r="H189" s="51"/>
      <c r="I189" s="51"/>
      <c r="J189" s="51"/>
    </row>
    <row r="190" spans="1:10" ht="43.2" x14ac:dyDescent="0.3">
      <c r="A190" s="48" t="s">
        <v>14</v>
      </c>
      <c r="B190" s="53" t="s">
        <v>376</v>
      </c>
      <c r="C190" s="54">
        <v>3</v>
      </c>
      <c r="D190" s="51"/>
      <c r="E190" s="51" t="s">
        <v>87</v>
      </c>
      <c r="F190" s="51"/>
      <c r="G190" s="51"/>
      <c r="H190" s="51"/>
      <c r="I190" s="51"/>
      <c r="J190" s="51"/>
    </row>
    <row r="191" spans="1:10" x14ac:dyDescent="0.3">
      <c r="A191" s="48" t="s">
        <v>14</v>
      </c>
      <c r="B191" s="53" t="s">
        <v>147</v>
      </c>
      <c r="C191" s="54">
        <v>2</v>
      </c>
      <c r="D191" s="51"/>
      <c r="E191" s="51" t="s">
        <v>87</v>
      </c>
      <c r="F191" s="51"/>
      <c r="G191" s="51"/>
      <c r="H191" s="51"/>
      <c r="I191" s="51"/>
      <c r="J191" s="51"/>
    </row>
    <row r="192" spans="1:10" ht="129.6" x14ac:dyDescent="0.3">
      <c r="A192" s="48" t="s">
        <v>14</v>
      </c>
      <c r="B192" s="53" t="s">
        <v>148</v>
      </c>
      <c r="C192" s="54">
        <v>3</v>
      </c>
      <c r="D192" s="51"/>
      <c r="E192" s="51" t="s">
        <v>87</v>
      </c>
      <c r="F192" s="51"/>
      <c r="G192" s="51"/>
      <c r="H192" s="51"/>
      <c r="I192" s="51"/>
      <c r="J192" s="51"/>
    </row>
    <row r="193" spans="1:10" ht="57.6" x14ac:dyDescent="0.3">
      <c r="A193" s="48" t="s">
        <v>14</v>
      </c>
      <c r="B193" s="53" t="s">
        <v>149</v>
      </c>
      <c r="C193" s="54">
        <v>2</v>
      </c>
      <c r="D193" s="51"/>
      <c r="E193" s="51" t="s">
        <v>87</v>
      </c>
      <c r="F193" s="51"/>
      <c r="G193" s="51"/>
      <c r="H193" s="51"/>
      <c r="I193" s="51"/>
      <c r="J193" s="51"/>
    </row>
    <row r="194" spans="1:10" x14ac:dyDescent="0.3">
      <c r="A194" s="48" t="s">
        <v>14</v>
      </c>
      <c r="B194" s="53" t="s">
        <v>377</v>
      </c>
      <c r="C194" s="54">
        <v>3</v>
      </c>
      <c r="D194" s="51"/>
      <c r="E194" s="51" t="s">
        <v>87</v>
      </c>
      <c r="F194" s="51"/>
      <c r="G194" s="51"/>
      <c r="H194" s="51"/>
      <c r="I194" s="51"/>
      <c r="J194" s="51"/>
    </row>
    <row r="195" spans="1:10" x14ac:dyDescent="0.3">
      <c r="A195" s="48" t="s">
        <v>14</v>
      </c>
      <c r="B195" s="86" t="s">
        <v>65</v>
      </c>
      <c r="C195" s="52">
        <f>AVERAGE(C184:C194)</f>
        <v>2.8181818181818183</v>
      </c>
      <c r="D195" s="51"/>
      <c r="E195" s="51">
        <f>COUNTIF(E184:E194,"YES")</f>
        <v>11</v>
      </c>
      <c r="F195" s="51"/>
      <c r="G195" s="51"/>
      <c r="H195" s="51"/>
      <c r="I195" s="51"/>
      <c r="J195" s="51"/>
    </row>
    <row r="196" spans="1:10" x14ac:dyDescent="0.3">
      <c r="A196" s="48"/>
      <c r="B196" s="51"/>
      <c r="C196" s="52"/>
      <c r="D196" s="51"/>
      <c r="E196" s="51"/>
      <c r="F196" s="51"/>
      <c r="G196" s="51"/>
      <c r="H196" s="51"/>
      <c r="I196" s="51"/>
      <c r="J196" s="51"/>
    </row>
    <row r="197" spans="1:10" ht="28.8" x14ac:dyDescent="0.3">
      <c r="A197" s="48" t="s">
        <v>15</v>
      </c>
      <c r="B197" s="53" t="s">
        <v>150</v>
      </c>
      <c r="C197" s="77">
        <v>2</v>
      </c>
      <c r="D197" s="51"/>
      <c r="E197" s="51" t="s">
        <v>87</v>
      </c>
      <c r="F197" s="51"/>
      <c r="G197" s="51"/>
      <c r="H197" s="51"/>
      <c r="I197" s="51"/>
      <c r="J197" s="51"/>
    </row>
    <row r="198" spans="1:10" ht="43.2" x14ac:dyDescent="0.3">
      <c r="A198" s="48" t="s">
        <v>15</v>
      </c>
      <c r="B198" s="53" t="s">
        <v>378</v>
      </c>
      <c r="C198" s="77">
        <v>3</v>
      </c>
      <c r="D198" s="51"/>
      <c r="E198" s="51" t="s">
        <v>87</v>
      </c>
      <c r="F198" s="51"/>
      <c r="G198" s="51"/>
      <c r="H198" s="51"/>
      <c r="I198" s="51"/>
      <c r="J198" s="51"/>
    </row>
    <row r="199" spans="1:10" ht="43.2" x14ac:dyDescent="0.3">
      <c r="A199" s="48" t="s">
        <v>15</v>
      </c>
      <c r="B199" s="53" t="s">
        <v>151</v>
      </c>
      <c r="C199" s="77">
        <v>2</v>
      </c>
      <c r="D199" s="51"/>
      <c r="E199" s="51" t="s">
        <v>87</v>
      </c>
      <c r="F199" s="51"/>
      <c r="G199" s="51"/>
      <c r="H199" s="51"/>
      <c r="I199" s="51"/>
      <c r="J199" s="51"/>
    </row>
    <row r="200" spans="1:10" ht="28.8" x14ac:dyDescent="0.3">
      <c r="A200" s="48" t="s">
        <v>15</v>
      </c>
      <c r="B200" s="53" t="s">
        <v>379</v>
      </c>
      <c r="C200" s="77">
        <v>2</v>
      </c>
      <c r="D200" s="51"/>
      <c r="E200" s="51" t="s">
        <v>87</v>
      </c>
      <c r="F200" s="51"/>
      <c r="G200" s="51"/>
      <c r="H200" s="51"/>
      <c r="I200" s="51"/>
      <c r="J200" s="51"/>
    </row>
    <row r="201" spans="1:10" ht="28.8" x14ac:dyDescent="0.3">
      <c r="A201" s="48" t="s">
        <v>15</v>
      </c>
      <c r="B201" s="53" t="s">
        <v>152</v>
      </c>
      <c r="C201" s="77">
        <v>2</v>
      </c>
      <c r="D201" s="51"/>
      <c r="E201" s="51" t="s">
        <v>87</v>
      </c>
      <c r="F201" s="51"/>
      <c r="G201" s="51"/>
      <c r="H201" s="51"/>
      <c r="I201" s="51"/>
      <c r="J201" s="51"/>
    </row>
    <row r="202" spans="1:10" ht="28.8" x14ac:dyDescent="0.3">
      <c r="A202" s="48" t="s">
        <v>15</v>
      </c>
      <c r="B202" s="53" t="s">
        <v>153</v>
      </c>
      <c r="C202" s="77">
        <v>2</v>
      </c>
      <c r="D202" s="51"/>
      <c r="E202" s="51" t="s">
        <v>87</v>
      </c>
      <c r="F202" s="51"/>
      <c r="G202" s="51"/>
      <c r="H202" s="51"/>
      <c r="I202" s="51"/>
      <c r="J202" s="51"/>
    </row>
    <row r="203" spans="1:10" ht="72" x14ac:dyDescent="0.3">
      <c r="A203" s="48" t="s">
        <v>15</v>
      </c>
      <c r="B203" s="53" t="s">
        <v>380</v>
      </c>
      <c r="C203" s="77">
        <v>3</v>
      </c>
      <c r="D203" s="51"/>
      <c r="E203" s="51" t="s">
        <v>87</v>
      </c>
      <c r="F203" s="51"/>
      <c r="G203" s="51"/>
      <c r="H203" s="51"/>
      <c r="I203" s="51"/>
      <c r="J203" s="51"/>
    </row>
    <row r="204" spans="1:10" ht="28.8" x14ac:dyDescent="0.3">
      <c r="A204" s="48" t="s">
        <v>15</v>
      </c>
      <c r="B204" s="53" t="s">
        <v>381</v>
      </c>
      <c r="C204" s="77">
        <v>3</v>
      </c>
      <c r="D204" s="51"/>
      <c r="E204" s="51" t="s">
        <v>87</v>
      </c>
      <c r="F204" s="51"/>
      <c r="G204" s="51"/>
      <c r="H204" s="51"/>
      <c r="I204" s="51"/>
      <c r="J204" s="51"/>
    </row>
    <row r="205" spans="1:10" ht="43.2" x14ac:dyDescent="0.3">
      <c r="A205" s="48" t="s">
        <v>15</v>
      </c>
      <c r="B205" s="53" t="s">
        <v>154</v>
      </c>
      <c r="C205" s="77">
        <v>2</v>
      </c>
      <c r="D205" s="51"/>
      <c r="E205" s="51" t="s">
        <v>87</v>
      </c>
      <c r="F205" s="51"/>
      <c r="G205" s="51"/>
      <c r="H205" s="51"/>
      <c r="I205" s="51"/>
      <c r="J205" s="51"/>
    </row>
    <row r="206" spans="1:10" ht="28.8" x14ac:dyDescent="0.3">
      <c r="A206" s="48" t="s">
        <v>15</v>
      </c>
      <c r="B206" s="53" t="s">
        <v>382</v>
      </c>
      <c r="C206" s="77">
        <v>2</v>
      </c>
      <c r="D206" s="51"/>
      <c r="E206" s="51" t="s">
        <v>87</v>
      </c>
      <c r="F206" s="51"/>
      <c r="G206" s="51"/>
      <c r="H206" s="51"/>
      <c r="I206" s="51"/>
      <c r="J206" s="51"/>
    </row>
    <row r="207" spans="1:10" ht="57.6" x14ac:dyDescent="0.3">
      <c r="A207" s="48" t="s">
        <v>15</v>
      </c>
      <c r="B207" s="53" t="s">
        <v>155</v>
      </c>
      <c r="C207" s="77">
        <v>2</v>
      </c>
      <c r="D207" s="51"/>
      <c r="E207" s="51" t="s">
        <v>87</v>
      </c>
      <c r="F207" s="51"/>
      <c r="G207" s="51"/>
      <c r="H207" s="51"/>
      <c r="I207" s="51"/>
      <c r="J207" s="51"/>
    </row>
    <row r="208" spans="1:10" ht="28.8" x14ac:dyDescent="0.3">
      <c r="A208" s="48" t="s">
        <v>15</v>
      </c>
      <c r="B208" s="53" t="s">
        <v>383</v>
      </c>
      <c r="C208" s="77">
        <v>2</v>
      </c>
      <c r="D208" s="51"/>
      <c r="E208" s="51" t="s">
        <v>87</v>
      </c>
      <c r="F208" s="51"/>
      <c r="G208" s="51"/>
      <c r="H208" s="51"/>
      <c r="I208" s="51"/>
      <c r="J208" s="51"/>
    </row>
    <row r="209" spans="1:10" ht="43.2" x14ac:dyDescent="0.3">
      <c r="A209" s="48" t="s">
        <v>15</v>
      </c>
      <c r="B209" s="53" t="s">
        <v>156</v>
      </c>
      <c r="C209" s="77">
        <v>2</v>
      </c>
      <c r="D209" s="51"/>
      <c r="E209" s="51" t="s">
        <v>87</v>
      </c>
      <c r="F209" s="51"/>
      <c r="G209" s="51"/>
      <c r="H209" s="51"/>
      <c r="I209" s="51"/>
      <c r="J209" s="51"/>
    </row>
    <row r="210" spans="1:10" ht="43.2" x14ac:dyDescent="0.3">
      <c r="A210" s="48" t="s">
        <v>15</v>
      </c>
      <c r="B210" s="53" t="s">
        <v>157</v>
      </c>
      <c r="C210" s="77">
        <v>2</v>
      </c>
      <c r="D210" s="51"/>
      <c r="E210" s="51" t="s">
        <v>87</v>
      </c>
      <c r="F210" s="51"/>
      <c r="G210" s="51"/>
      <c r="H210" s="51"/>
      <c r="I210" s="51"/>
      <c r="J210" s="51"/>
    </row>
    <row r="211" spans="1:10" ht="43.2" x14ac:dyDescent="0.3">
      <c r="A211" s="48" t="s">
        <v>15</v>
      </c>
      <c r="B211" s="53" t="s">
        <v>384</v>
      </c>
      <c r="C211" s="77">
        <v>3</v>
      </c>
      <c r="D211" s="51"/>
      <c r="E211" s="51" t="s">
        <v>87</v>
      </c>
      <c r="F211" s="51"/>
      <c r="G211" s="51"/>
      <c r="H211" s="51"/>
      <c r="I211" s="51"/>
      <c r="J211" s="51"/>
    </row>
    <row r="212" spans="1:10" ht="43.2" x14ac:dyDescent="0.3">
      <c r="A212" s="48" t="s">
        <v>15</v>
      </c>
      <c r="B212" s="53" t="s">
        <v>158</v>
      </c>
      <c r="C212" s="77">
        <v>2</v>
      </c>
      <c r="D212" s="51"/>
      <c r="E212" s="51" t="s">
        <v>87</v>
      </c>
      <c r="F212" s="51"/>
      <c r="G212" s="51"/>
      <c r="H212" s="51"/>
      <c r="I212" s="51"/>
      <c r="J212" s="51"/>
    </row>
    <row r="213" spans="1:10" ht="28.8" x14ac:dyDescent="0.3">
      <c r="A213" s="48" t="s">
        <v>15</v>
      </c>
      <c r="B213" s="53" t="s">
        <v>159</v>
      </c>
      <c r="C213" s="77">
        <v>2</v>
      </c>
      <c r="D213" s="51"/>
      <c r="E213" s="51" t="s">
        <v>87</v>
      </c>
      <c r="F213" s="51"/>
      <c r="G213" s="51"/>
      <c r="H213" s="51"/>
      <c r="I213" s="51"/>
      <c r="J213" s="51"/>
    </row>
    <row r="214" spans="1:10" ht="43.2" x14ac:dyDescent="0.3">
      <c r="A214" s="48" t="s">
        <v>15</v>
      </c>
      <c r="B214" s="53" t="s">
        <v>160</v>
      </c>
      <c r="C214" s="77">
        <v>1</v>
      </c>
      <c r="D214" s="51"/>
      <c r="E214" s="51" t="s">
        <v>87</v>
      </c>
      <c r="F214" s="51"/>
      <c r="G214" s="51"/>
      <c r="H214" s="51"/>
      <c r="I214" s="51"/>
      <c r="J214" s="51"/>
    </row>
    <row r="215" spans="1:10" ht="43.2" x14ac:dyDescent="0.3">
      <c r="A215" s="48" t="s">
        <v>15</v>
      </c>
      <c r="B215" s="53" t="s">
        <v>161</v>
      </c>
      <c r="C215" s="77">
        <v>5</v>
      </c>
      <c r="D215" s="51"/>
      <c r="E215" s="51" t="s">
        <v>87</v>
      </c>
      <c r="F215" s="51"/>
      <c r="G215" s="51"/>
      <c r="H215" s="51"/>
      <c r="I215" s="51"/>
      <c r="J215" s="51"/>
    </row>
    <row r="216" spans="1:10" x14ac:dyDescent="0.3">
      <c r="A216" s="48" t="s">
        <v>15</v>
      </c>
      <c r="B216" s="53" t="s">
        <v>162</v>
      </c>
      <c r="C216" s="77">
        <v>2</v>
      </c>
      <c r="D216" s="51"/>
      <c r="E216" s="51" t="s">
        <v>87</v>
      </c>
      <c r="F216" s="51"/>
      <c r="G216" s="51"/>
      <c r="H216" s="51"/>
      <c r="I216" s="51"/>
      <c r="J216" s="51"/>
    </row>
    <row r="217" spans="1:10" ht="28.8" x14ac:dyDescent="0.3">
      <c r="A217" s="48" t="s">
        <v>15</v>
      </c>
      <c r="B217" s="53" t="s">
        <v>163</v>
      </c>
      <c r="C217" s="77">
        <v>2</v>
      </c>
      <c r="D217" s="51"/>
      <c r="E217" s="51" t="s">
        <v>87</v>
      </c>
      <c r="F217" s="51"/>
      <c r="G217" s="51"/>
      <c r="H217" s="51"/>
      <c r="I217" s="51"/>
      <c r="J217" s="51"/>
    </row>
    <row r="218" spans="1:10" ht="43.2" x14ac:dyDescent="0.3">
      <c r="A218" s="48" t="s">
        <v>15</v>
      </c>
      <c r="B218" s="53" t="s">
        <v>164</v>
      </c>
      <c r="C218" s="77">
        <v>2</v>
      </c>
      <c r="D218" s="51"/>
      <c r="E218" s="51" t="s">
        <v>87</v>
      </c>
      <c r="F218" s="51"/>
      <c r="G218" s="51"/>
      <c r="H218" s="51"/>
      <c r="I218" s="51"/>
      <c r="J218" s="51"/>
    </row>
    <row r="219" spans="1:10" ht="43.2" x14ac:dyDescent="0.3">
      <c r="A219" s="48" t="s">
        <v>15</v>
      </c>
      <c r="B219" s="53" t="s">
        <v>165</v>
      </c>
      <c r="C219" s="77">
        <v>2</v>
      </c>
      <c r="D219" s="51"/>
      <c r="E219" s="51" t="s">
        <v>87</v>
      </c>
      <c r="F219" s="51"/>
      <c r="G219" s="51"/>
      <c r="H219" s="51"/>
      <c r="I219" s="51"/>
      <c r="J219" s="51"/>
    </row>
    <row r="220" spans="1:10" ht="28.8" x14ac:dyDescent="0.3">
      <c r="A220" s="48" t="s">
        <v>15</v>
      </c>
      <c r="B220" s="53" t="s">
        <v>166</v>
      </c>
      <c r="C220" s="77">
        <v>2</v>
      </c>
      <c r="D220" s="51"/>
      <c r="E220" s="51" t="s">
        <v>87</v>
      </c>
      <c r="F220" s="51"/>
      <c r="G220" s="51"/>
      <c r="H220" s="51"/>
      <c r="I220" s="51"/>
      <c r="J220" s="51"/>
    </row>
    <row r="221" spans="1:10" ht="28.8" x14ac:dyDescent="0.3">
      <c r="A221" s="48" t="s">
        <v>15</v>
      </c>
      <c r="B221" s="53" t="s">
        <v>167</v>
      </c>
      <c r="C221" s="77">
        <v>2</v>
      </c>
      <c r="D221" s="51"/>
      <c r="E221" s="51" t="s">
        <v>87</v>
      </c>
      <c r="F221" s="51"/>
      <c r="G221" s="51"/>
      <c r="H221" s="51"/>
      <c r="I221" s="51"/>
      <c r="J221" s="51"/>
    </row>
    <row r="222" spans="1:10" ht="28.8" x14ac:dyDescent="0.3">
      <c r="A222" s="48" t="s">
        <v>15</v>
      </c>
      <c r="B222" s="53" t="s">
        <v>168</v>
      </c>
      <c r="C222" s="77">
        <v>2</v>
      </c>
      <c r="D222" s="51"/>
      <c r="E222" s="51" t="s">
        <v>87</v>
      </c>
      <c r="F222" s="51"/>
      <c r="G222" s="51"/>
      <c r="H222" s="51"/>
      <c r="I222" s="51"/>
      <c r="J222" s="51"/>
    </row>
    <row r="223" spans="1:10" ht="28.8" x14ac:dyDescent="0.3">
      <c r="A223" s="48" t="s">
        <v>15</v>
      </c>
      <c r="B223" s="53" t="s">
        <v>169</v>
      </c>
      <c r="C223" s="77">
        <v>2</v>
      </c>
      <c r="D223" s="51"/>
      <c r="E223" s="51" t="s">
        <v>87</v>
      </c>
      <c r="F223" s="51"/>
      <c r="G223" s="51"/>
      <c r="H223" s="51"/>
      <c r="I223" s="51"/>
      <c r="J223" s="51"/>
    </row>
    <row r="224" spans="1:10" ht="28.8" x14ac:dyDescent="0.3">
      <c r="A224" s="48" t="s">
        <v>15</v>
      </c>
      <c r="B224" s="53" t="s">
        <v>170</v>
      </c>
      <c r="C224" s="77">
        <v>2</v>
      </c>
      <c r="D224" s="51"/>
      <c r="E224" s="51" t="s">
        <v>87</v>
      </c>
      <c r="F224" s="51"/>
      <c r="G224" s="51"/>
      <c r="H224" s="51"/>
      <c r="I224" s="51"/>
      <c r="J224" s="51"/>
    </row>
    <row r="225" spans="1:10" ht="28.8" x14ac:dyDescent="0.3">
      <c r="A225" s="48" t="s">
        <v>15</v>
      </c>
      <c r="B225" s="53" t="s">
        <v>171</v>
      </c>
      <c r="C225" s="77">
        <v>1</v>
      </c>
      <c r="D225" s="51"/>
      <c r="E225" s="51" t="s">
        <v>87</v>
      </c>
      <c r="F225" s="51"/>
      <c r="G225" s="51"/>
      <c r="H225" s="51"/>
      <c r="I225" s="51"/>
      <c r="J225" s="51"/>
    </row>
    <row r="226" spans="1:10" ht="43.2" x14ac:dyDescent="0.3">
      <c r="A226" s="48" t="s">
        <v>15</v>
      </c>
      <c r="B226" s="53" t="s">
        <v>172</v>
      </c>
      <c r="C226" s="77">
        <v>2</v>
      </c>
      <c r="D226" s="51"/>
      <c r="E226" s="51" t="s">
        <v>87</v>
      </c>
      <c r="F226" s="51"/>
      <c r="G226" s="51"/>
      <c r="H226" s="51"/>
      <c r="I226" s="51"/>
      <c r="J226" s="51"/>
    </row>
    <row r="227" spans="1:10" x14ac:dyDescent="0.3">
      <c r="A227" s="48" t="s">
        <v>15</v>
      </c>
      <c r="B227" s="86" t="s">
        <v>65</v>
      </c>
      <c r="C227" s="52">
        <f>AVERAGE(C197:C226)</f>
        <v>2.1666666666666665</v>
      </c>
      <c r="D227" s="51"/>
      <c r="E227" s="51">
        <f>COUNTIF(E197:E226,"YES")</f>
        <v>30</v>
      </c>
      <c r="F227" s="51"/>
      <c r="G227" s="51"/>
      <c r="H227" s="51"/>
      <c r="I227" s="51"/>
      <c r="J227" s="51"/>
    </row>
    <row r="228" spans="1:10" x14ac:dyDescent="0.3">
      <c r="A228" s="48"/>
      <c r="B228" s="51"/>
      <c r="C228" s="52"/>
      <c r="D228" s="51"/>
      <c r="E228" s="51"/>
      <c r="F228" s="51"/>
      <c r="G228" s="51"/>
      <c r="H228" s="51"/>
      <c r="I228" s="51"/>
      <c r="J228" s="51"/>
    </row>
    <row r="229" spans="1:10" ht="57.6" x14ac:dyDescent="0.3">
      <c r="A229" s="48" t="s">
        <v>16</v>
      </c>
      <c r="B229" s="71" t="s">
        <v>385</v>
      </c>
      <c r="C229" s="77">
        <v>3</v>
      </c>
      <c r="D229" s="51"/>
      <c r="E229" s="51" t="s">
        <v>87</v>
      </c>
      <c r="F229" s="51"/>
      <c r="G229" s="51"/>
      <c r="H229" s="51"/>
      <c r="I229" s="51"/>
      <c r="J229" s="51"/>
    </row>
    <row r="230" spans="1:10" ht="43.2" x14ac:dyDescent="0.3">
      <c r="A230" s="48" t="s">
        <v>16</v>
      </c>
      <c r="B230" s="71" t="s">
        <v>386</v>
      </c>
      <c r="C230" s="77">
        <v>4</v>
      </c>
      <c r="D230" s="51"/>
      <c r="E230" s="51" t="s">
        <v>87</v>
      </c>
      <c r="F230" s="51"/>
      <c r="G230" s="51"/>
      <c r="H230" s="51"/>
      <c r="I230" s="51"/>
      <c r="J230" s="51"/>
    </row>
    <row r="231" spans="1:10" ht="43.2" x14ac:dyDescent="0.3">
      <c r="A231" s="48" t="s">
        <v>16</v>
      </c>
      <c r="B231" s="71" t="s">
        <v>173</v>
      </c>
      <c r="C231" s="77">
        <v>2</v>
      </c>
      <c r="D231" s="51"/>
      <c r="E231" s="51" t="s">
        <v>87</v>
      </c>
      <c r="F231" s="51"/>
      <c r="G231" s="51"/>
      <c r="H231" s="51"/>
      <c r="I231" s="51"/>
      <c r="J231" s="51"/>
    </row>
    <row r="232" spans="1:10" ht="43.2" x14ac:dyDescent="0.3">
      <c r="A232" s="48" t="s">
        <v>16</v>
      </c>
      <c r="B232" s="71" t="s">
        <v>174</v>
      </c>
      <c r="C232" s="77">
        <v>2</v>
      </c>
      <c r="D232" s="51"/>
      <c r="E232" s="51" t="s">
        <v>87</v>
      </c>
      <c r="F232" s="51"/>
      <c r="G232" s="51"/>
      <c r="H232" s="51"/>
      <c r="I232" s="51"/>
      <c r="J232" s="51"/>
    </row>
    <row r="233" spans="1:10" x14ac:dyDescent="0.3">
      <c r="A233" s="48" t="s">
        <v>16</v>
      </c>
      <c r="B233" s="71" t="s">
        <v>175</v>
      </c>
      <c r="C233" s="77">
        <v>3</v>
      </c>
      <c r="D233" s="51"/>
      <c r="E233" s="51" t="s">
        <v>87</v>
      </c>
      <c r="F233" s="51"/>
      <c r="G233" s="51"/>
      <c r="H233" s="51"/>
      <c r="I233" s="51"/>
      <c r="J233" s="51"/>
    </row>
    <row r="234" spans="1:10" x14ac:dyDescent="0.3">
      <c r="A234" s="48" t="s">
        <v>16</v>
      </c>
      <c r="B234" s="86" t="s">
        <v>65</v>
      </c>
      <c r="C234" s="52">
        <f>AVERAGE(C229:C233)</f>
        <v>2.8</v>
      </c>
      <c r="D234" s="51"/>
      <c r="E234" s="51">
        <f>COUNTIF(E229:E233,"YES")</f>
        <v>5</v>
      </c>
      <c r="F234" s="51"/>
      <c r="G234" s="51"/>
      <c r="H234" s="51"/>
      <c r="I234" s="51"/>
      <c r="J234" s="51"/>
    </row>
    <row r="235" spans="1:10" x14ac:dyDescent="0.3">
      <c r="A235" s="48"/>
      <c r="B235" s="51"/>
      <c r="C235" s="52"/>
      <c r="D235" s="51"/>
      <c r="E235" s="51"/>
      <c r="F235" s="51"/>
      <c r="G235" s="51"/>
      <c r="H235" s="51"/>
      <c r="I235" s="51"/>
      <c r="J235" s="51"/>
    </row>
    <row r="236" spans="1:10" ht="72" x14ac:dyDescent="0.3">
      <c r="A236" s="48" t="s">
        <v>17</v>
      </c>
      <c r="B236" s="53" t="s">
        <v>387</v>
      </c>
      <c r="C236" s="77">
        <v>4</v>
      </c>
      <c r="D236" s="51"/>
      <c r="E236" s="51" t="s">
        <v>87</v>
      </c>
      <c r="F236" s="51"/>
      <c r="G236" s="51"/>
      <c r="H236" s="51"/>
      <c r="I236" s="51"/>
      <c r="J236" s="51"/>
    </row>
    <row r="237" spans="1:10" ht="57.6" x14ac:dyDescent="0.3">
      <c r="A237" s="48" t="s">
        <v>17</v>
      </c>
      <c r="B237" s="53" t="s">
        <v>176</v>
      </c>
      <c r="C237" s="77">
        <v>2</v>
      </c>
      <c r="D237" s="51"/>
      <c r="E237" s="51" t="s">
        <v>87</v>
      </c>
      <c r="F237" s="51"/>
      <c r="G237" s="51"/>
      <c r="H237" s="51"/>
      <c r="I237" s="51"/>
      <c r="J237" s="51"/>
    </row>
    <row r="238" spans="1:10" ht="43.2" x14ac:dyDescent="0.3">
      <c r="A238" s="48" t="s">
        <v>17</v>
      </c>
      <c r="B238" s="53" t="s">
        <v>177</v>
      </c>
      <c r="C238" s="77">
        <v>2</v>
      </c>
      <c r="D238" s="51"/>
      <c r="E238" s="51" t="s">
        <v>87</v>
      </c>
      <c r="F238" s="51"/>
      <c r="G238" s="51"/>
      <c r="H238" s="51"/>
      <c r="I238" s="51"/>
      <c r="J238" s="51"/>
    </row>
    <row r="239" spans="1:10" ht="57.6" x14ac:dyDescent="0.3">
      <c r="A239" s="48" t="s">
        <v>17</v>
      </c>
      <c r="B239" s="53" t="s">
        <v>178</v>
      </c>
      <c r="C239" s="77">
        <v>2</v>
      </c>
      <c r="D239" s="51"/>
      <c r="E239" s="51" t="s">
        <v>87</v>
      </c>
      <c r="F239" s="51"/>
      <c r="G239" s="51"/>
      <c r="H239" s="51"/>
      <c r="I239" s="51"/>
      <c r="J239" s="51"/>
    </row>
    <row r="240" spans="1:10" ht="57.6" x14ac:dyDescent="0.3">
      <c r="A240" s="48" t="s">
        <v>17</v>
      </c>
      <c r="B240" s="53" t="s">
        <v>388</v>
      </c>
      <c r="C240" s="77">
        <v>3</v>
      </c>
      <c r="D240" s="51"/>
      <c r="E240" s="51" t="s">
        <v>87</v>
      </c>
      <c r="F240" s="51"/>
      <c r="G240" s="51"/>
      <c r="H240" s="51"/>
      <c r="I240" s="51"/>
      <c r="J240" s="51"/>
    </row>
    <row r="241" spans="1:10" ht="72" x14ac:dyDescent="0.3">
      <c r="A241" s="48" t="s">
        <v>17</v>
      </c>
      <c r="B241" s="53" t="s">
        <v>389</v>
      </c>
      <c r="C241" s="77">
        <v>3</v>
      </c>
      <c r="D241" s="51"/>
      <c r="E241" s="51" t="s">
        <v>87</v>
      </c>
      <c r="F241" s="51"/>
      <c r="G241" s="51"/>
      <c r="H241" s="51"/>
      <c r="I241" s="51"/>
      <c r="J241" s="51"/>
    </row>
    <row r="242" spans="1:10" ht="28.8" x14ac:dyDescent="0.3">
      <c r="A242" s="48" t="s">
        <v>17</v>
      </c>
      <c r="B242" s="53" t="s">
        <v>390</v>
      </c>
      <c r="C242" s="77">
        <v>3</v>
      </c>
      <c r="D242" s="51"/>
      <c r="E242" s="51" t="s">
        <v>87</v>
      </c>
      <c r="F242" s="51"/>
      <c r="G242" s="51"/>
      <c r="H242" s="51"/>
      <c r="I242" s="51"/>
      <c r="J242" s="51"/>
    </row>
    <row r="243" spans="1:10" ht="43.2" x14ac:dyDescent="0.3">
      <c r="A243" s="48" t="s">
        <v>17</v>
      </c>
      <c r="B243" s="53" t="s">
        <v>179</v>
      </c>
      <c r="C243" s="77">
        <v>2</v>
      </c>
      <c r="D243" s="51"/>
      <c r="E243" s="51" t="s">
        <v>87</v>
      </c>
      <c r="F243" s="51"/>
      <c r="G243" s="51"/>
      <c r="H243" s="51"/>
      <c r="I243" s="51"/>
      <c r="J243" s="51"/>
    </row>
    <row r="244" spans="1:10" ht="100.8" x14ac:dyDescent="0.3">
      <c r="A244" s="48" t="s">
        <v>17</v>
      </c>
      <c r="B244" s="53" t="s">
        <v>180</v>
      </c>
      <c r="C244" s="77">
        <v>2</v>
      </c>
      <c r="D244" s="51"/>
      <c r="E244" s="51" t="s">
        <v>87</v>
      </c>
      <c r="F244" s="51"/>
      <c r="G244" s="51"/>
      <c r="H244" s="51"/>
      <c r="I244" s="51"/>
      <c r="J244" s="51"/>
    </row>
    <row r="245" spans="1:10" ht="57.6" x14ac:dyDescent="0.3">
      <c r="A245" s="48" t="s">
        <v>17</v>
      </c>
      <c r="B245" s="53" t="s">
        <v>391</v>
      </c>
      <c r="C245" s="77">
        <v>3</v>
      </c>
      <c r="D245" s="51"/>
      <c r="E245" s="51" t="s">
        <v>87</v>
      </c>
      <c r="F245" s="51"/>
      <c r="G245" s="51"/>
      <c r="H245" s="51"/>
      <c r="I245" s="51"/>
      <c r="J245" s="51"/>
    </row>
    <row r="246" spans="1:10" ht="57.6" x14ac:dyDescent="0.3">
      <c r="A246" s="48" t="s">
        <v>17</v>
      </c>
      <c r="B246" s="53" t="s">
        <v>181</v>
      </c>
      <c r="C246" s="77">
        <v>2</v>
      </c>
      <c r="D246" s="51"/>
      <c r="E246" s="51" t="s">
        <v>87</v>
      </c>
      <c r="F246" s="51"/>
      <c r="G246" s="51"/>
      <c r="H246" s="51"/>
      <c r="I246" s="51"/>
      <c r="J246" s="51"/>
    </row>
    <row r="247" spans="1:10" ht="43.2" x14ac:dyDescent="0.3">
      <c r="A247" s="48" t="s">
        <v>17</v>
      </c>
      <c r="B247" s="53" t="s">
        <v>182</v>
      </c>
      <c r="C247" s="77">
        <v>2</v>
      </c>
      <c r="D247" s="51"/>
      <c r="E247" s="51" t="s">
        <v>87</v>
      </c>
      <c r="F247" s="51"/>
      <c r="G247" s="51"/>
      <c r="H247" s="51"/>
      <c r="I247" s="51"/>
      <c r="J247" s="51"/>
    </row>
    <row r="248" spans="1:10" x14ac:dyDescent="0.3">
      <c r="A248" s="48" t="s">
        <v>17</v>
      </c>
      <c r="B248" s="86" t="s">
        <v>65</v>
      </c>
      <c r="C248" s="52">
        <f>AVERAGE(C236:C247)</f>
        <v>2.5</v>
      </c>
      <c r="D248" s="51"/>
      <c r="E248" s="51">
        <f>COUNTIF(E236:E247,"YES")</f>
        <v>12</v>
      </c>
      <c r="F248" s="51"/>
      <c r="G248" s="51"/>
      <c r="H248" s="51"/>
      <c r="I248" s="51"/>
      <c r="J248" s="51"/>
    </row>
    <row r="249" spans="1:10" x14ac:dyDescent="0.3">
      <c r="A249" s="48"/>
      <c r="B249" s="51"/>
      <c r="C249" s="52"/>
      <c r="D249" s="51"/>
      <c r="E249" s="51"/>
      <c r="F249" s="51"/>
      <c r="G249" s="51"/>
      <c r="H249" s="51"/>
      <c r="I249" s="51"/>
      <c r="J249" s="51"/>
    </row>
    <row r="250" spans="1:10" ht="28.8" x14ac:dyDescent="0.3">
      <c r="A250" s="48" t="s">
        <v>18</v>
      </c>
      <c r="B250" s="53" t="s">
        <v>392</v>
      </c>
      <c r="C250" s="77">
        <v>5</v>
      </c>
      <c r="D250" s="51"/>
      <c r="E250" s="51" t="s">
        <v>87</v>
      </c>
      <c r="F250" s="51"/>
      <c r="G250" s="51"/>
      <c r="H250" s="51"/>
      <c r="I250" s="51"/>
      <c r="J250" s="51"/>
    </row>
    <row r="251" spans="1:10" ht="28.8" x14ac:dyDescent="0.3">
      <c r="A251" s="48" t="s">
        <v>18</v>
      </c>
      <c r="B251" s="53" t="s">
        <v>183</v>
      </c>
      <c r="C251" s="77">
        <v>2</v>
      </c>
      <c r="D251" s="51"/>
      <c r="E251" s="51" t="s">
        <v>87</v>
      </c>
      <c r="F251" s="51"/>
      <c r="G251" s="51"/>
      <c r="H251" s="51"/>
      <c r="I251" s="51"/>
      <c r="J251" s="51"/>
    </row>
    <row r="252" spans="1:10" x14ac:dyDescent="0.3">
      <c r="A252" s="48" t="s">
        <v>18</v>
      </c>
      <c r="B252" s="86" t="s">
        <v>65</v>
      </c>
      <c r="C252" s="52">
        <f>AVERAGE(C250:C251)</f>
        <v>3.5</v>
      </c>
      <c r="D252" s="51"/>
      <c r="E252" s="51">
        <f>COUNTIF(E250:E251,"YES")</f>
        <v>2</v>
      </c>
      <c r="F252" s="51"/>
      <c r="G252" s="51"/>
      <c r="H252" s="51"/>
      <c r="I252" s="51"/>
      <c r="J252" s="51"/>
    </row>
    <row r="253" spans="1:10" x14ac:dyDescent="0.3">
      <c r="A253" s="48"/>
      <c r="B253" s="51"/>
      <c r="C253" s="52"/>
      <c r="D253" s="51"/>
      <c r="E253" s="51"/>
      <c r="F253" s="51"/>
      <c r="G253" s="51"/>
      <c r="H253" s="51"/>
      <c r="I253" s="51"/>
      <c r="J253" s="51"/>
    </row>
    <row r="254" spans="1:10" ht="43.2" x14ac:dyDescent="0.3">
      <c r="A254" s="48" t="s">
        <v>19</v>
      </c>
      <c r="B254" s="53" t="s">
        <v>393</v>
      </c>
      <c r="C254" s="77">
        <v>4</v>
      </c>
      <c r="D254" s="51"/>
      <c r="E254" s="51" t="s">
        <v>87</v>
      </c>
      <c r="F254" s="51"/>
      <c r="G254" s="51"/>
      <c r="H254" s="51"/>
      <c r="I254" s="51"/>
      <c r="J254" s="51"/>
    </row>
    <row r="255" spans="1:10" ht="28.8" x14ac:dyDescent="0.3">
      <c r="A255" s="48" t="s">
        <v>19</v>
      </c>
      <c r="B255" s="53" t="s">
        <v>184</v>
      </c>
      <c r="C255" s="77">
        <v>3</v>
      </c>
      <c r="D255" s="51"/>
      <c r="E255" s="51" t="s">
        <v>87</v>
      </c>
      <c r="F255" s="51"/>
      <c r="G255" s="51"/>
      <c r="H255" s="51"/>
      <c r="I255" s="51"/>
      <c r="J255" s="51"/>
    </row>
    <row r="256" spans="1:10" ht="43.2" x14ac:dyDescent="0.3">
      <c r="A256" s="48" t="s">
        <v>19</v>
      </c>
      <c r="B256" s="53" t="s">
        <v>394</v>
      </c>
      <c r="C256" s="77">
        <v>4</v>
      </c>
      <c r="D256" s="51"/>
      <c r="E256" s="51" t="s">
        <v>87</v>
      </c>
      <c r="F256" s="51"/>
      <c r="G256" s="51"/>
      <c r="H256" s="51"/>
      <c r="I256" s="51"/>
      <c r="J256" s="51"/>
    </row>
    <row r="257" spans="1:10" ht="43.2" x14ac:dyDescent="0.3">
      <c r="A257" s="48" t="s">
        <v>19</v>
      </c>
      <c r="B257" s="53" t="s">
        <v>395</v>
      </c>
      <c r="C257" s="77">
        <v>3</v>
      </c>
      <c r="D257" s="51"/>
      <c r="E257" s="51" t="s">
        <v>87</v>
      </c>
      <c r="F257" s="51"/>
      <c r="G257" s="51"/>
      <c r="H257" s="51"/>
      <c r="I257" s="51"/>
      <c r="J257" s="51"/>
    </row>
    <row r="258" spans="1:10" ht="43.2" x14ac:dyDescent="0.3">
      <c r="A258" s="48" t="s">
        <v>19</v>
      </c>
      <c r="B258" s="53" t="s">
        <v>396</v>
      </c>
      <c r="C258" s="77">
        <v>4</v>
      </c>
      <c r="D258" s="51"/>
      <c r="E258" s="51" t="s">
        <v>87</v>
      </c>
      <c r="F258" s="51"/>
      <c r="G258" s="51"/>
      <c r="H258" s="51"/>
      <c r="I258" s="51"/>
      <c r="J258" s="51"/>
    </row>
    <row r="259" spans="1:10" ht="28.8" x14ac:dyDescent="0.3">
      <c r="A259" s="48" t="s">
        <v>19</v>
      </c>
      <c r="B259" s="53" t="s">
        <v>185</v>
      </c>
      <c r="C259" s="77">
        <v>2</v>
      </c>
      <c r="D259" s="51"/>
      <c r="E259" s="51" t="s">
        <v>87</v>
      </c>
      <c r="F259" s="51"/>
      <c r="G259" s="51"/>
      <c r="H259" s="51"/>
      <c r="I259" s="51"/>
      <c r="J259" s="51"/>
    </row>
    <row r="260" spans="1:10" ht="28.8" x14ac:dyDescent="0.3">
      <c r="A260" s="48" t="s">
        <v>19</v>
      </c>
      <c r="B260" s="53" t="s">
        <v>397</v>
      </c>
      <c r="C260" s="77">
        <v>3</v>
      </c>
      <c r="D260" s="51"/>
      <c r="E260" s="51" t="s">
        <v>87</v>
      </c>
      <c r="F260" s="51"/>
      <c r="G260" s="51"/>
      <c r="H260" s="51"/>
      <c r="I260" s="51"/>
      <c r="J260" s="51"/>
    </row>
    <row r="261" spans="1:10" ht="43.2" x14ac:dyDescent="0.3">
      <c r="A261" s="48" t="s">
        <v>19</v>
      </c>
      <c r="B261" s="53" t="s">
        <v>398</v>
      </c>
      <c r="C261" s="77">
        <v>5</v>
      </c>
      <c r="D261" s="51"/>
      <c r="E261" s="51" t="s">
        <v>87</v>
      </c>
      <c r="F261" s="51"/>
      <c r="G261" s="51"/>
      <c r="H261" s="51"/>
      <c r="I261" s="51"/>
      <c r="J261" s="51"/>
    </row>
    <row r="262" spans="1:10" ht="57.6" x14ac:dyDescent="0.3">
      <c r="A262" s="48" t="s">
        <v>19</v>
      </c>
      <c r="B262" s="53" t="s">
        <v>399</v>
      </c>
      <c r="C262" s="77">
        <v>4</v>
      </c>
      <c r="D262" s="51"/>
      <c r="E262" s="51" t="s">
        <v>87</v>
      </c>
      <c r="F262" s="51"/>
      <c r="G262" s="51"/>
      <c r="H262" s="51"/>
      <c r="I262" s="51"/>
      <c r="J262" s="51"/>
    </row>
    <row r="263" spans="1:10" ht="43.2" x14ac:dyDescent="0.3">
      <c r="A263" s="48" t="s">
        <v>19</v>
      </c>
      <c r="B263" s="53" t="s">
        <v>186</v>
      </c>
      <c r="C263" s="77">
        <v>2</v>
      </c>
      <c r="D263" s="51"/>
      <c r="E263" s="51" t="s">
        <v>87</v>
      </c>
      <c r="F263" s="51"/>
      <c r="G263" s="51"/>
      <c r="H263" s="51"/>
      <c r="I263" s="51"/>
      <c r="J263" s="51"/>
    </row>
    <row r="264" spans="1:10" ht="28.8" x14ac:dyDescent="0.3">
      <c r="A264" s="48" t="s">
        <v>19</v>
      </c>
      <c r="B264" s="53" t="s">
        <v>187</v>
      </c>
      <c r="C264" s="77">
        <v>2</v>
      </c>
      <c r="D264" s="51"/>
      <c r="E264" s="51" t="s">
        <v>87</v>
      </c>
      <c r="F264" s="51"/>
      <c r="G264" s="51"/>
      <c r="H264" s="51"/>
      <c r="I264" s="51"/>
      <c r="J264" s="51"/>
    </row>
    <row r="265" spans="1:10" ht="100.8" x14ac:dyDescent="0.3">
      <c r="A265" s="48" t="s">
        <v>19</v>
      </c>
      <c r="B265" s="53" t="s">
        <v>400</v>
      </c>
      <c r="C265" s="77">
        <v>4</v>
      </c>
      <c r="D265" s="51"/>
      <c r="E265" s="51" t="s">
        <v>87</v>
      </c>
      <c r="F265" s="51"/>
      <c r="G265" s="51"/>
      <c r="H265" s="51"/>
      <c r="I265" s="51"/>
      <c r="J265" s="51"/>
    </row>
    <row r="266" spans="1:10" ht="57.6" x14ac:dyDescent="0.3">
      <c r="A266" s="48" t="s">
        <v>19</v>
      </c>
      <c r="B266" s="53" t="s">
        <v>188</v>
      </c>
      <c r="C266" s="77">
        <v>2</v>
      </c>
      <c r="D266" s="51"/>
      <c r="E266" s="51" t="s">
        <v>87</v>
      </c>
      <c r="F266" s="51"/>
      <c r="G266" s="51"/>
      <c r="H266" s="51"/>
      <c r="I266" s="51"/>
      <c r="J266" s="51"/>
    </row>
    <row r="267" spans="1:10" ht="43.2" x14ac:dyDescent="0.3">
      <c r="A267" s="48" t="s">
        <v>19</v>
      </c>
      <c r="B267" s="53" t="s">
        <v>189</v>
      </c>
      <c r="C267" s="77">
        <v>2</v>
      </c>
      <c r="D267" s="51"/>
      <c r="E267" s="51" t="s">
        <v>87</v>
      </c>
      <c r="F267" s="51"/>
      <c r="G267" s="51"/>
      <c r="H267" s="51"/>
      <c r="I267" s="51"/>
      <c r="J267" s="51"/>
    </row>
    <row r="268" spans="1:10" ht="115.2" x14ac:dyDescent="0.3">
      <c r="A268" s="48" t="s">
        <v>19</v>
      </c>
      <c r="B268" s="53" t="s">
        <v>401</v>
      </c>
      <c r="C268" s="77">
        <v>3</v>
      </c>
      <c r="D268" s="51"/>
      <c r="E268" s="51" t="s">
        <v>87</v>
      </c>
      <c r="F268" s="51"/>
      <c r="G268" s="51"/>
      <c r="H268" s="51"/>
      <c r="I268" s="51"/>
      <c r="J268" s="51"/>
    </row>
    <row r="269" spans="1:10" ht="129.6" x14ac:dyDescent="0.3">
      <c r="A269" s="48" t="s">
        <v>19</v>
      </c>
      <c r="B269" s="53" t="s">
        <v>402</v>
      </c>
      <c r="C269" s="77">
        <v>3</v>
      </c>
      <c r="D269" s="51"/>
      <c r="E269" s="51" t="s">
        <v>87</v>
      </c>
      <c r="F269" s="51"/>
      <c r="G269" s="51"/>
      <c r="H269" s="51"/>
      <c r="I269" s="51"/>
      <c r="J269" s="51"/>
    </row>
    <row r="270" spans="1:10" ht="43.2" x14ac:dyDescent="0.3">
      <c r="A270" s="48" t="s">
        <v>19</v>
      </c>
      <c r="B270" s="53" t="s">
        <v>190</v>
      </c>
      <c r="C270" s="77">
        <v>2</v>
      </c>
      <c r="D270" s="51"/>
      <c r="E270" s="51" t="s">
        <v>87</v>
      </c>
      <c r="F270" s="51"/>
      <c r="G270" s="51"/>
      <c r="H270" s="51"/>
      <c r="I270" s="51"/>
      <c r="J270" s="51"/>
    </row>
    <row r="271" spans="1:10" ht="57.6" x14ac:dyDescent="0.3">
      <c r="A271" s="48" t="s">
        <v>19</v>
      </c>
      <c r="B271" s="53" t="s">
        <v>191</v>
      </c>
      <c r="C271" s="77">
        <v>3</v>
      </c>
      <c r="D271" s="51"/>
      <c r="E271" s="51" t="s">
        <v>87</v>
      </c>
      <c r="F271" s="51"/>
      <c r="G271" s="51"/>
      <c r="H271" s="51"/>
      <c r="I271" s="51"/>
      <c r="J271" s="51"/>
    </row>
    <row r="272" spans="1:10" ht="57.6" x14ac:dyDescent="0.3">
      <c r="A272" s="48" t="s">
        <v>19</v>
      </c>
      <c r="B272" s="53" t="s">
        <v>403</v>
      </c>
      <c r="C272" s="77">
        <v>4</v>
      </c>
      <c r="D272" s="51"/>
      <c r="E272" s="51" t="s">
        <v>87</v>
      </c>
      <c r="F272" s="51"/>
      <c r="G272" s="51"/>
      <c r="H272" s="51"/>
      <c r="I272" s="51"/>
      <c r="J272" s="51"/>
    </row>
    <row r="273" spans="1:10" ht="57.6" x14ac:dyDescent="0.3">
      <c r="A273" s="48" t="s">
        <v>19</v>
      </c>
      <c r="B273" s="53" t="s">
        <v>404</v>
      </c>
      <c r="C273" s="77">
        <v>4</v>
      </c>
      <c r="D273" s="51"/>
      <c r="E273" s="51" t="s">
        <v>87</v>
      </c>
      <c r="F273" s="51"/>
      <c r="G273" s="51"/>
      <c r="H273" s="51"/>
      <c r="I273" s="51"/>
      <c r="J273" s="51"/>
    </row>
    <row r="274" spans="1:10" ht="57.6" x14ac:dyDescent="0.3">
      <c r="A274" s="48" t="s">
        <v>19</v>
      </c>
      <c r="B274" s="53" t="s">
        <v>405</v>
      </c>
      <c r="C274" s="77">
        <v>3</v>
      </c>
      <c r="D274" s="51"/>
      <c r="E274" s="51" t="s">
        <v>87</v>
      </c>
      <c r="F274" s="51"/>
      <c r="G274" s="51"/>
      <c r="H274" s="51"/>
      <c r="I274" s="51"/>
      <c r="J274" s="51"/>
    </row>
    <row r="275" spans="1:10" ht="43.2" x14ac:dyDescent="0.3">
      <c r="A275" s="48" t="s">
        <v>19</v>
      </c>
      <c r="B275" s="53" t="s">
        <v>192</v>
      </c>
      <c r="C275" s="77">
        <v>2</v>
      </c>
      <c r="D275" s="51"/>
      <c r="E275" s="51" t="s">
        <v>87</v>
      </c>
      <c r="F275" s="51"/>
      <c r="G275" s="51"/>
      <c r="H275" s="51"/>
      <c r="I275" s="51"/>
      <c r="J275" s="51"/>
    </row>
    <row r="276" spans="1:10" ht="28.8" x14ac:dyDescent="0.3">
      <c r="A276" s="48" t="s">
        <v>19</v>
      </c>
      <c r="B276" s="53" t="s">
        <v>193</v>
      </c>
      <c r="C276" s="77">
        <v>2</v>
      </c>
      <c r="D276" s="51"/>
      <c r="E276" s="51" t="s">
        <v>87</v>
      </c>
      <c r="F276" s="51"/>
      <c r="G276" s="51"/>
      <c r="H276" s="51"/>
      <c r="I276" s="51"/>
      <c r="J276" s="51"/>
    </row>
    <row r="277" spans="1:10" ht="43.2" x14ac:dyDescent="0.3">
      <c r="A277" s="48" t="s">
        <v>19</v>
      </c>
      <c r="B277" s="53" t="s">
        <v>406</v>
      </c>
      <c r="C277" s="77">
        <v>3</v>
      </c>
      <c r="D277" s="51"/>
      <c r="E277" s="51" t="s">
        <v>87</v>
      </c>
      <c r="F277" s="51"/>
      <c r="G277" s="51"/>
      <c r="H277" s="51"/>
      <c r="I277" s="51"/>
      <c r="J277" s="51"/>
    </row>
    <row r="278" spans="1:10" x14ac:dyDescent="0.3">
      <c r="A278" s="48" t="s">
        <v>19</v>
      </c>
      <c r="B278" s="53" t="s">
        <v>194</v>
      </c>
      <c r="C278" s="77">
        <v>1</v>
      </c>
      <c r="D278" s="51"/>
      <c r="E278" s="51" t="s">
        <v>87</v>
      </c>
      <c r="F278" s="51"/>
      <c r="G278" s="51"/>
      <c r="H278" s="51"/>
      <c r="I278" s="51"/>
      <c r="J278" s="51"/>
    </row>
    <row r="279" spans="1:10" ht="43.2" x14ac:dyDescent="0.3">
      <c r="A279" s="48" t="s">
        <v>19</v>
      </c>
      <c r="B279" s="53" t="s">
        <v>407</v>
      </c>
      <c r="C279" s="77">
        <v>4</v>
      </c>
      <c r="D279" s="51"/>
      <c r="E279" s="51" t="s">
        <v>87</v>
      </c>
      <c r="F279" s="51"/>
      <c r="G279" s="51"/>
      <c r="H279" s="51"/>
      <c r="I279" s="51"/>
      <c r="J279" s="51"/>
    </row>
    <row r="280" spans="1:10" ht="28.8" x14ac:dyDescent="0.3">
      <c r="A280" s="48" t="s">
        <v>19</v>
      </c>
      <c r="B280" s="53" t="s">
        <v>195</v>
      </c>
      <c r="C280" s="77">
        <v>2</v>
      </c>
      <c r="D280" s="51"/>
      <c r="E280" s="51" t="s">
        <v>87</v>
      </c>
      <c r="F280" s="51"/>
      <c r="G280" s="51"/>
      <c r="H280" s="51"/>
      <c r="I280" s="51"/>
      <c r="J280" s="51"/>
    </row>
    <row r="281" spans="1:10" ht="43.2" x14ac:dyDescent="0.3">
      <c r="A281" s="48" t="s">
        <v>19</v>
      </c>
      <c r="B281" s="53" t="s">
        <v>196</v>
      </c>
      <c r="C281" s="77">
        <v>2</v>
      </c>
      <c r="D281" s="51"/>
      <c r="E281" s="51" t="s">
        <v>87</v>
      </c>
      <c r="F281" s="51"/>
      <c r="G281" s="51"/>
      <c r="H281" s="51"/>
      <c r="I281" s="51"/>
      <c r="J281" s="51"/>
    </row>
    <row r="282" spans="1:10" ht="57.6" x14ac:dyDescent="0.3">
      <c r="A282" s="48" t="s">
        <v>19</v>
      </c>
      <c r="B282" s="53" t="s">
        <v>197</v>
      </c>
      <c r="C282" s="77">
        <v>2</v>
      </c>
      <c r="D282" s="51"/>
      <c r="E282" s="51" t="s">
        <v>87</v>
      </c>
      <c r="F282" s="51"/>
      <c r="G282" s="51"/>
      <c r="H282" s="51"/>
      <c r="I282" s="51"/>
      <c r="J282" s="51"/>
    </row>
    <row r="283" spans="1:10" ht="43.2" x14ac:dyDescent="0.3">
      <c r="A283" s="48" t="s">
        <v>19</v>
      </c>
      <c r="B283" s="53" t="s">
        <v>198</v>
      </c>
      <c r="C283" s="77">
        <v>2</v>
      </c>
      <c r="D283" s="51"/>
      <c r="E283" s="51" t="s">
        <v>87</v>
      </c>
      <c r="F283" s="51"/>
      <c r="G283" s="51"/>
      <c r="H283" s="51"/>
      <c r="I283" s="51"/>
      <c r="J283" s="51"/>
    </row>
    <row r="284" spans="1:10" ht="72" x14ac:dyDescent="0.3">
      <c r="A284" s="48" t="s">
        <v>19</v>
      </c>
      <c r="B284" s="53" t="s">
        <v>199</v>
      </c>
      <c r="C284" s="77">
        <v>2</v>
      </c>
      <c r="D284" s="51"/>
      <c r="E284" s="51" t="s">
        <v>87</v>
      </c>
      <c r="F284" s="51"/>
      <c r="G284" s="51"/>
      <c r="H284" s="51"/>
      <c r="I284" s="51"/>
      <c r="J284" s="51"/>
    </row>
    <row r="285" spans="1:10" ht="43.2" x14ac:dyDescent="0.3">
      <c r="A285" s="48" t="s">
        <v>19</v>
      </c>
      <c r="B285" s="53" t="s">
        <v>200</v>
      </c>
      <c r="C285" s="77">
        <v>2</v>
      </c>
      <c r="D285" s="51"/>
      <c r="E285" s="51" t="s">
        <v>87</v>
      </c>
      <c r="F285" s="51"/>
      <c r="G285" s="51"/>
      <c r="H285" s="51"/>
      <c r="I285" s="51"/>
      <c r="J285" s="51"/>
    </row>
    <row r="286" spans="1:10" ht="43.2" x14ac:dyDescent="0.3">
      <c r="A286" s="48" t="s">
        <v>19</v>
      </c>
      <c r="B286" s="53" t="s">
        <v>201</v>
      </c>
      <c r="C286" s="77">
        <v>2</v>
      </c>
      <c r="D286" s="51"/>
      <c r="E286" s="51" t="s">
        <v>87</v>
      </c>
      <c r="F286" s="51"/>
      <c r="G286" s="51"/>
      <c r="H286" s="51"/>
      <c r="I286" s="51"/>
      <c r="J286" s="51"/>
    </row>
    <row r="287" spans="1:10" ht="28.8" x14ac:dyDescent="0.3">
      <c r="A287" s="48" t="s">
        <v>19</v>
      </c>
      <c r="B287" s="53" t="s">
        <v>202</v>
      </c>
      <c r="C287" s="77">
        <v>2</v>
      </c>
      <c r="D287" s="51"/>
      <c r="E287" s="51" t="s">
        <v>87</v>
      </c>
      <c r="F287" s="51"/>
      <c r="G287" s="51"/>
      <c r="H287" s="51"/>
      <c r="I287" s="51"/>
      <c r="J287" s="51"/>
    </row>
    <row r="288" spans="1:10" ht="43.2" x14ac:dyDescent="0.3">
      <c r="A288" s="48" t="s">
        <v>19</v>
      </c>
      <c r="B288" s="53" t="s">
        <v>203</v>
      </c>
      <c r="C288" s="77">
        <v>2</v>
      </c>
      <c r="D288" s="51"/>
      <c r="E288" s="51" t="s">
        <v>87</v>
      </c>
      <c r="F288" s="51"/>
      <c r="G288" s="51"/>
      <c r="H288" s="51"/>
      <c r="I288" s="51"/>
      <c r="J288" s="51"/>
    </row>
    <row r="289" spans="1:10" ht="57.6" x14ac:dyDescent="0.3">
      <c r="A289" s="48" t="s">
        <v>19</v>
      </c>
      <c r="B289" s="53" t="s">
        <v>408</v>
      </c>
      <c r="C289" s="77">
        <v>4</v>
      </c>
      <c r="D289" s="51"/>
      <c r="E289" s="51" t="s">
        <v>87</v>
      </c>
      <c r="F289" s="51"/>
      <c r="G289" s="51"/>
      <c r="H289" s="51"/>
      <c r="I289" s="51"/>
      <c r="J289" s="51"/>
    </row>
    <row r="290" spans="1:10" ht="28.8" x14ac:dyDescent="0.3">
      <c r="A290" s="48" t="s">
        <v>19</v>
      </c>
      <c r="B290" s="53" t="s">
        <v>204</v>
      </c>
      <c r="C290" s="77">
        <v>2</v>
      </c>
      <c r="D290" s="51"/>
      <c r="E290" s="51" t="s">
        <v>87</v>
      </c>
      <c r="F290" s="51"/>
      <c r="G290" s="51"/>
      <c r="H290" s="51"/>
      <c r="I290" s="51"/>
      <c r="J290" s="51"/>
    </row>
    <row r="291" spans="1:10" x14ac:dyDescent="0.3">
      <c r="A291" s="48" t="s">
        <v>19</v>
      </c>
      <c r="B291" s="86" t="s">
        <v>65</v>
      </c>
      <c r="C291" s="52">
        <f>AVERAGE(C254:C290)</f>
        <v>2.7567567567567566</v>
      </c>
      <c r="D291" s="51"/>
      <c r="E291" s="51">
        <f>COUNTIF(E254:E290,"YES")</f>
        <v>37</v>
      </c>
      <c r="F291" s="51"/>
      <c r="G291" s="51"/>
      <c r="H291" s="51"/>
      <c r="I291" s="51"/>
      <c r="J291" s="51"/>
    </row>
    <row r="292" spans="1:10" x14ac:dyDescent="0.3">
      <c r="A292" s="51"/>
      <c r="B292" s="53"/>
      <c r="C292" s="52"/>
      <c r="D292" s="51"/>
      <c r="E292" s="51"/>
      <c r="F292" s="51"/>
      <c r="G292" s="51"/>
      <c r="H292" s="51"/>
      <c r="I292" s="51"/>
      <c r="J292" s="51"/>
    </row>
    <row r="293" spans="1:10" ht="43.2" x14ac:dyDescent="0.3">
      <c r="A293" s="48" t="s">
        <v>20</v>
      </c>
      <c r="B293" s="53" t="s">
        <v>205</v>
      </c>
      <c r="C293" s="77">
        <v>2</v>
      </c>
      <c r="D293" s="51"/>
      <c r="E293" s="51" t="s">
        <v>87</v>
      </c>
      <c r="F293" s="51"/>
      <c r="G293" s="51"/>
      <c r="H293" s="51"/>
      <c r="I293" s="51"/>
      <c r="J293" s="51"/>
    </row>
    <row r="294" spans="1:10" ht="57.6" x14ac:dyDescent="0.3">
      <c r="A294" s="48" t="s">
        <v>20</v>
      </c>
      <c r="B294" s="53" t="s">
        <v>409</v>
      </c>
      <c r="C294" s="77">
        <v>3</v>
      </c>
      <c r="D294" s="51"/>
      <c r="E294" s="51" t="s">
        <v>87</v>
      </c>
      <c r="F294" s="51"/>
      <c r="G294" s="51"/>
      <c r="H294" s="51"/>
      <c r="I294" s="51"/>
      <c r="J294" s="51"/>
    </row>
    <row r="295" spans="1:10" ht="28.8" x14ac:dyDescent="0.3">
      <c r="A295" s="48" t="s">
        <v>20</v>
      </c>
      <c r="B295" s="53" t="s">
        <v>206</v>
      </c>
      <c r="C295" s="77"/>
      <c r="D295" s="51"/>
      <c r="E295" s="51" t="s">
        <v>87</v>
      </c>
      <c r="F295" s="51"/>
      <c r="G295" s="51"/>
      <c r="H295" s="51"/>
      <c r="I295" s="51"/>
      <c r="J295" s="51"/>
    </row>
    <row r="296" spans="1:10" ht="28.8" x14ac:dyDescent="0.3">
      <c r="A296" s="48" t="s">
        <v>20</v>
      </c>
      <c r="B296" s="53" t="s">
        <v>410</v>
      </c>
      <c r="C296" s="77">
        <v>3</v>
      </c>
      <c r="D296" s="51"/>
      <c r="E296" s="51" t="s">
        <v>87</v>
      </c>
      <c r="F296" s="51"/>
      <c r="G296" s="51"/>
      <c r="H296" s="51"/>
      <c r="I296" s="51"/>
      <c r="J296" s="51"/>
    </row>
    <row r="297" spans="1:10" ht="72" x14ac:dyDescent="0.3">
      <c r="A297" s="48" t="s">
        <v>20</v>
      </c>
      <c r="B297" s="53" t="s">
        <v>411</v>
      </c>
      <c r="C297" s="77">
        <v>4</v>
      </c>
      <c r="D297" s="51"/>
      <c r="E297" s="51" t="s">
        <v>87</v>
      </c>
      <c r="F297" s="51"/>
      <c r="G297" s="51"/>
      <c r="H297" s="51"/>
      <c r="I297" s="51"/>
      <c r="J297" s="51"/>
    </row>
    <row r="298" spans="1:10" x14ac:dyDescent="0.3">
      <c r="A298" s="48" t="s">
        <v>20</v>
      </c>
      <c r="B298" s="86" t="s">
        <v>65</v>
      </c>
      <c r="C298" s="52">
        <f>AVERAGE(C293:C297)</f>
        <v>3</v>
      </c>
      <c r="D298" s="51"/>
      <c r="E298" s="51">
        <f>COUNTIF(E293:E297,"YES")</f>
        <v>5</v>
      </c>
      <c r="F298" s="51"/>
      <c r="G298" s="51"/>
      <c r="H298" s="51"/>
      <c r="I298" s="51"/>
      <c r="J298" s="51"/>
    </row>
    <row r="299" spans="1:10" x14ac:dyDescent="0.3">
      <c r="A299" s="48"/>
      <c r="B299" s="51"/>
      <c r="C299" s="52"/>
      <c r="D299" s="51"/>
      <c r="E299" s="51"/>
      <c r="F299" s="51"/>
      <c r="G299" s="51"/>
      <c r="H299" s="51"/>
      <c r="I299" s="51"/>
      <c r="J299" s="51"/>
    </row>
    <row r="300" spans="1:10" x14ac:dyDescent="0.3">
      <c r="A300" s="48" t="s">
        <v>21</v>
      </c>
      <c r="B300" s="53" t="s">
        <v>207</v>
      </c>
      <c r="C300" s="77">
        <v>3</v>
      </c>
      <c r="D300" s="51"/>
      <c r="E300" s="51" t="s">
        <v>87</v>
      </c>
      <c r="F300" s="51"/>
      <c r="G300" s="53" t="s">
        <v>81</v>
      </c>
      <c r="H300" s="51"/>
      <c r="I300" s="51"/>
      <c r="J300" s="51"/>
    </row>
    <row r="301" spans="1:10" ht="43.2" x14ac:dyDescent="0.3">
      <c r="A301" s="48" t="s">
        <v>21</v>
      </c>
      <c r="B301" s="53" t="s">
        <v>208</v>
      </c>
      <c r="C301" s="77">
        <v>3</v>
      </c>
      <c r="D301" s="51"/>
      <c r="E301" s="51" t="s">
        <v>87</v>
      </c>
      <c r="F301" s="51"/>
      <c r="G301" s="53" t="s">
        <v>81</v>
      </c>
      <c r="H301" s="51"/>
      <c r="I301" s="51"/>
      <c r="J301" s="51"/>
    </row>
    <row r="302" spans="1:10" ht="57.6" x14ac:dyDescent="0.3">
      <c r="A302" s="48" t="s">
        <v>21</v>
      </c>
      <c r="B302" s="53" t="s">
        <v>209</v>
      </c>
      <c r="C302" s="77">
        <v>5</v>
      </c>
      <c r="D302" s="51"/>
      <c r="E302" s="51" t="s">
        <v>87</v>
      </c>
      <c r="F302" s="51"/>
      <c r="G302" s="53" t="s">
        <v>81</v>
      </c>
      <c r="H302" s="51"/>
      <c r="I302" s="51"/>
      <c r="J302" s="51"/>
    </row>
    <row r="303" spans="1:10" ht="43.2" x14ac:dyDescent="0.3">
      <c r="A303" s="48" t="s">
        <v>21</v>
      </c>
      <c r="B303" s="53" t="s">
        <v>210</v>
      </c>
      <c r="C303" s="77">
        <v>3</v>
      </c>
      <c r="D303" s="51"/>
      <c r="E303" s="51" t="s">
        <v>87</v>
      </c>
      <c r="F303" s="51"/>
      <c r="G303" s="53" t="s">
        <v>223</v>
      </c>
      <c r="H303" s="51"/>
      <c r="I303" s="51"/>
      <c r="J303" s="51"/>
    </row>
    <row r="304" spans="1:10" ht="43.2" x14ac:dyDescent="0.3">
      <c r="A304" s="48" t="s">
        <v>21</v>
      </c>
      <c r="B304" s="53" t="s">
        <v>211</v>
      </c>
      <c r="C304" s="77">
        <v>5</v>
      </c>
      <c r="D304" s="51"/>
      <c r="E304" s="51" t="s">
        <v>87</v>
      </c>
      <c r="F304" s="51"/>
      <c r="G304" s="53" t="s">
        <v>73</v>
      </c>
      <c r="H304" s="51"/>
      <c r="I304" s="51"/>
      <c r="J304" s="51"/>
    </row>
    <row r="305" spans="1:10" x14ac:dyDescent="0.3">
      <c r="A305" s="48" t="s">
        <v>21</v>
      </c>
      <c r="B305" s="53" t="s">
        <v>212</v>
      </c>
      <c r="C305" s="77">
        <v>3</v>
      </c>
      <c r="D305" s="51"/>
      <c r="E305" s="51" t="s">
        <v>87</v>
      </c>
      <c r="F305" s="51"/>
      <c r="G305" s="53" t="s">
        <v>224</v>
      </c>
      <c r="H305" s="51"/>
      <c r="I305" s="51"/>
      <c r="J305" s="51"/>
    </row>
    <row r="306" spans="1:10" ht="28.8" x14ac:dyDescent="0.3">
      <c r="A306" s="48" t="s">
        <v>21</v>
      </c>
      <c r="B306" s="53" t="s">
        <v>213</v>
      </c>
      <c r="C306" s="77">
        <v>3</v>
      </c>
      <c r="D306" s="51"/>
      <c r="E306" s="51" t="s">
        <v>87</v>
      </c>
      <c r="F306" s="51"/>
      <c r="G306" s="53" t="s">
        <v>73</v>
      </c>
      <c r="H306" s="51"/>
      <c r="I306" s="51"/>
      <c r="J306" s="51"/>
    </row>
    <row r="307" spans="1:10" ht="28.8" x14ac:dyDescent="0.3">
      <c r="A307" s="48" t="s">
        <v>21</v>
      </c>
      <c r="B307" s="53" t="s">
        <v>214</v>
      </c>
      <c r="C307" s="77">
        <v>3</v>
      </c>
      <c r="D307" s="51"/>
      <c r="E307" s="51" t="s">
        <v>87</v>
      </c>
      <c r="F307" s="51"/>
      <c r="G307" s="53" t="s">
        <v>225</v>
      </c>
      <c r="H307" s="51"/>
      <c r="I307" s="51"/>
      <c r="J307" s="51"/>
    </row>
    <row r="308" spans="1:10" ht="28.8" x14ac:dyDescent="0.3">
      <c r="A308" s="48" t="s">
        <v>21</v>
      </c>
      <c r="B308" s="53" t="s">
        <v>215</v>
      </c>
      <c r="C308" s="77">
        <v>3</v>
      </c>
      <c r="D308" s="51"/>
      <c r="E308" s="51" t="s">
        <v>87</v>
      </c>
      <c r="F308" s="51"/>
      <c r="G308" s="53" t="s">
        <v>226</v>
      </c>
      <c r="H308" s="51"/>
      <c r="I308" s="51"/>
      <c r="J308" s="51"/>
    </row>
    <row r="309" spans="1:10" ht="43.2" x14ac:dyDescent="0.3">
      <c r="A309" s="48" t="s">
        <v>21</v>
      </c>
      <c r="B309" s="53" t="s">
        <v>216</v>
      </c>
      <c r="C309" s="77">
        <v>5</v>
      </c>
      <c r="D309" s="51"/>
      <c r="E309" s="51" t="s">
        <v>87</v>
      </c>
      <c r="F309" s="51"/>
      <c r="G309" s="53" t="s">
        <v>81</v>
      </c>
      <c r="H309" s="51"/>
      <c r="I309" s="51"/>
      <c r="J309" s="51"/>
    </row>
    <row r="310" spans="1:10" ht="43.2" x14ac:dyDescent="0.3">
      <c r="A310" s="48" t="s">
        <v>21</v>
      </c>
      <c r="B310" s="53" t="s">
        <v>217</v>
      </c>
      <c r="C310" s="77">
        <v>4</v>
      </c>
      <c r="D310" s="51"/>
      <c r="E310" s="51" t="s">
        <v>87</v>
      </c>
      <c r="F310" s="51"/>
      <c r="G310" s="53" t="s">
        <v>227</v>
      </c>
      <c r="H310" s="51"/>
      <c r="I310" s="51"/>
      <c r="J310" s="51"/>
    </row>
    <row r="311" spans="1:10" ht="43.2" x14ac:dyDescent="0.3">
      <c r="A311" s="48" t="s">
        <v>21</v>
      </c>
      <c r="B311" s="53" t="s">
        <v>218</v>
      </c>
      <c r="C311" s="77">
        <v>3</v>
      </c>
      <c r="D311" s="51"/>
      <c r="E311" s="51" t="s">
        <v>87</v>
      </c>
      <c r="F311" s="51"/>
      <c r="G311" s="53" t="s">
        <v>228</v>
      </c>
      <c r="H311" s="51"/>
      <c r="I311" s="51"/>
      <c r="J311" s="51"/>
    </row>
    <row r="312" spans="1:10" ht="43.2" x14ac:dyDescent="0.3">
      <c r="A312" s="48" t="s">
        <v>21</v>
      </c>
      <c r="B312" s="53" t="s">
        <v>219</v>
      </c>
      <c r="C312" s="77">
        <v>4</v>
      </c>
      <c r="D312" s="51"/>
      <c r="E312" s="51" t="s">
        <v>87</v>
      </c>
      <c r="F312" s="51"/>
      <c r="G312" s="53" t="s">
        <v>228</v>
      </c>
      <c r="H312" s="51"/>
      <c r="I312" s="51"/>
      <c r="J312" s="51"/>
    </row>
    <row r="313" spans="1:10" ht="57.6" x14ac:dyDescent="0.3">
      <c r="A313" s="48" t="s">
        <v>21</v>
      </c>
      <c r="B313" s="53" t="s">
        <v>220</v>
      </c>
      <c r="C313" s="77">
        <v>3</v>
      </c>
      <c r="D313" s="51"/>
      <c r="E313" s="51" t="s">
        <v>87</v>
      </c>
      <c r="F313" s="51"/>
      <c r="G313" s="53" t="s">
        <v>229</v>
      </c>
      <c r="H313" s="51"/>
      <c r="I313" s="51"/>
      <c r="J313" s="51"/>
    </row>
    <row r="314" spans="1:10" ht="28.8" x14ac:dyDescent="0.3">
      <c r="A314" s="48" t="s">
        <v>21</v>
      </c>
      <c r="B314" s="53" t="s">
        <v>221</v>
      </c>
      <c r="C314" s="77">
        <v>3</v>
      </c>
      <c r="D314" s="51"/>
      <c r="E314" s="51" t="s">
        <v>87</v>
      </c>
      <c r="F314" s="51"/>
      <c r="G314" s="53" t="s">
        <v>73</v>
      </c>
      <c r="H314" s="51"/>
      <c r="I314" s="51"/>
      <c r="J314" s="51"/>
    </row>
    <row r="315" spans="1:10" x14ac:dyDescent="0.3">
      <c r="A315" s="48" t="s">
        <v>21</v>
      </c>
      <c r="B315" s="53" t="s">
        <v>222</v>
      </c>
      <c r="C315" s="77">
        <v>3</v>
      </c>
      <c r="D315" s="51"/>
      <c r="E315" s="51" t="s">
        <v>87</v>
      </c>
      <c r="F315" s="51"/>
      <c r="G315" s="53" t="s">
        <v>81</v>
      </c>
      <c r="H315" s="51"/>
      <c r="I315" s="51"/>
      <c r="J315" s="51"/>
    </row>
    <row r="316" spans="1:10" x14ac:dyDescent="0.3">
      <c r="A316" s="48" t="s">
        <v>21</v>
      </c>
      <c r="B316" s="86" t="s">
        <v>65</v>
      </c>
      <c r="C316" s="52">
        <f>AVERAGE(C300:C315)</f>
        <v>3.5</v>
      </c>
      <c r="D316" s="51"/>
      <c r="E316" s="51">
        <f>COUNTIF(E300:E315,"YES")</f>
        <v>16</v>
      </c>
      <c r="F316" s="51"/>
      <c r="G316" s="51"/>
      <c r="H316" s="51"/>
      <c r="I316" s="51"/>
      <c r="J316" s="51"/>
    </row>
    <row r="317" spans="1:10" x14ac:dyDescent="0.3">
      <c r="A317" s="48"/>
      <c r="B317" s="53"/>
      <c r="C317" s="52"/>
      <c r="D317" s="51"/>
      <c r="E317" s="51"/>
      <c r="F317" s="51"/>
      <c r="G317" s="51"/>
      <c r="H317" s="51"/>
      <c r="I317" s="51"/>
      <c r="J317" s="51"/>
    </row>
    <row r="318" spans="1:10" x14ac:dyDescent="0.3">
      <c r="A318" s="48" t="s">
        <v>22</v>
      </c>
      <c r="B318" s="53" t="s">
        <v>412</v>
      </c>
      <c r="C318" s="77">
        <v>4</v>
      </c>
      <c r="D318" s="51"/>
      <c r="E318" s="51" t="s">
        <v>87</v>
      </c>
      <c r="F318" s="51"/>
      <c r="G318" s="83">
        <v>44348</v>
      </c>
      <c r="H318" s="51"/>
      <c r="I318" s="51"/>
      <c r="J318" s="51"/>
    </row>
    <row r="319" spans="1:10" ht="28.8" x14ac:dyDescent="0.3">
      <c r="A319" s="48" t="s">
        <v>22</v>
      </c>
      <c r="B319" s="71" t="s">
        <v>413</v>
      </c>
      <c r="C319" s="77">
        <v>5</v>
      </c>
      <c r="D319" s="51"/>
      <c r="E319" s="51" t="s">
        <v>87</v>
      </c>
      <c r="F319" s="51"/>
      <c r="G319" s="83">
        <v>44531</v>
      </c>
      <c r="H319" s="51"/>
      <c r="I319" s="51"/>
      <c r="J319" s="51"/>
    </row>
    <row r="320" spans="1:10" ht="28.8" x14ac:dyDescent="0.3">
      <c r="A320" s="48" t="s">
        <v>22</v>
      </c>
      <c r="B320" s="71" t="s">
        <v>414</v>
      </c>
      <c r="C320" s="77">
        <v>5</v>
      </c>
      <c r="D320" s="51"/>
      <c r="E320" s="51" t="s">
        <v>87</v>
      </c>
      <c r="F320" s="51"/>
      <c r="G320" s="83">
        <v>44531</v>
      </c>
      <c r="H320" s="51"/>
      <c r="I320" s="51"/>
      <c r="J320" s="51"/>
    </row>
    <row r="321" spans="1:10" x14ac:dyDescent="0.3">
      <c r="A321" s="48" t="s">
        <v>22</v>
      </c>
      <c r="B321" s="71" t="s">
        <v>231</v>
      </c>
      <c r="C321" s="77">
        <v>3</v>
      </c>
      <c r="D321" s="51"/>
      <c r="E321" s="51" t="s">
        <v>87</v>
      </c>
      <c r="F321" s="51"/>
      <c r="G321" s="83">
        <v>44652</v>
      </c>
      <c r="H321" s="51"/>
      <c r="I321" s="51"/>
      <c r="J321" s="51"/>
    </row>
    <row r="322" spans="1:10" x14ac:dyDescent="0.3">
      <c r="A322" s="48" t="s">
        <v>22</v>
      </c>
      <c r="B322" s="71" t="s">
        <v>232</v>
      </c>
      <c r="C322" s="77">
        <v>3</v>
      </c>
      <c r="D322" s="51"/>
      <c r="E322" s="51" t="s">
        <v>87</v>
      </c>
      <c r="F322" s="51"/>
      <c r="G322" s="83">
        <v>44986</v>
      </c>
      <c r="H322" s="51"/>
      <c r="I322" s="51"/>
      <c r="J322" s="51"/>
    </row>
    <row r="323" spans="1:10" ht="28.8" x14ac:dyDescent="0.3">
      <c r="A323" s="48" t="s">
        <v>22</v>
      </c>
      <c r="B323" s="71" t="s">
        <v>415</v>
      </c>
      <c r="C323" s="77">
        <v>4</v>
      </c>
      <c r="D323" s="51"/>
      <c r="E323" s="51" t="s">
        <v>87</v>
      </c>
      <c r="F323" s="51"/>
      <c r="G323" s="83">
        <v>45200</v>
      </c>
      <c r="H323" s="51"/>
      <c r="I323" s="51"/>
      <c r="J323" s="51"/>
    </row>
    <row r="324" spans="1:10" ht="28.8" x14ac:dyDescent="0.3">
      <c r="A324" s="48" t="s">
        <v>22</v>
      </c>
      <c r="B324" s="71" t="s">
        <v>233</v>
      </c>
      <c r="C324" s="77">
        <v>3</v>
      </c>
      <c r="D324" s="51"/>
      <c r="E324" s="51" t="s">
        <v>87</v>
      </c>
      <c r="F324" s="51"/>
      <c r="G324" s="83">
        <v>45200</v>
      </c>
      <c r="H324" s="51"/>
      <c r="I324" s="51"/>
      <c r="J324" s="51"/>
    </row>
    <row r="325" spans="1:10" ht="43.2" x14ac:dyDescent="0.3">
      <c r="A325" s="48" t="s">
        <v>22</v>
      </c>
      <c r="B325" s="71" t="s">
        <v>234</v>
      </c>
      <c r="C325" s="77">
        <v>3</v>
      </c>
      <c r="D325" s="51"/>
      <c r="E325" s="51" t="s">
        <v>87</v>
      </c>
      <c r="F325" s="51"/>
      <c r="G325" s="83">
        <v>45292</v>
      </c>
      <c r="H325" s="51"/>
      <c r="I325" s="51"/>
      <c r="J325" s="51"/>
    </row>
    <row r="326" spans="1:10" ht="28.8" x14ac:dyDescent="0.3">
      <c r="A326" s="48" t="s">
        <v>22</v>
      </c>
      <c r="B326" s="71" t="s">
        <v>235</v>
      </c>
      <c r="C326" s="77">
        <v>3</v>
      </c>
      <c r="D326" s="51"/>
      <c r="E326" s="51" t="s">
        <v>87</v>
      </c>
      <c r="F326" s="51"/>
      <c r="G326" s="83">
        <v>45383</v>
      </c>
      <c r="H326" s="51"/>
      <c r="I326" s="51"/>
      <c r="J326" s="51"/>
    </row>
    <row r="327" spans="1:10" ht="28.8" x14ac:dyDescent="0.3">
      <c r="A327" s="48" t="s">
        <v>22</v>
      </c>
      <c r="B327" s="71" t="s">
        <v>236</v>
      </c>
      <c r="C327" s="77">
        <v>3</v>
      </c>
      <c r="D327" s="51"/>
      <c r="E327" s="51" t="s">
        <v>87</v>
      </c>
      <c r="F327" s="51"/>
      <c r="G327" s="83">
        <v>45931</v>
      </c>
      <c r="H327" s="51"/>
      <c r="I327" s="51"/>
      <c r="J327" s="51"/>
    </row>
    <row r="328" spans="1:10" ht="28.8" x14ac:dyDescent="0.3">
      <c r="A328" s="48" t="s">
        <v>22</v>
      </c>
      <c r="B328" s="53" t="s">
        <v>237</v>
      </c>
      <c r="C328" s="77">
        <v>3</v>
      </c>
      <c r="D328" s="51"/>
      <c r="E328" s="51" t="s">
        <v>87</v>
      </c>
      <c r="F328" s="51"/>
      <c r="G328" s="83">
        <v>44348</v>
      </c>
      <c r="H328" s="51"/>
      <c r="I328" s="51"/>
      <c r="J328" s="51"/>
    </row>
    <row r="329" spans="1:10" ht="28.8" x14ac:dyDescent="0.3">
      <c r="A329" s="48" t="s">
        <v>22</v>
      </c>
      <c r="B329" s="53" t="s">
        <v>238</v>
      </c>
      <c r="C329" s="77">
        <v>3</v>
      </c>
      <c r="D329" s="51"/>
      <c r="E329" s="51" t="s">
        <v>87</v>
      </c>
      <c r="F329" s="51"/>
      <c r="G329" s="83">
        <v>44348</v>
      </c>
      <c r="H329" s="51"/>
      <c r="I329" s="51"/>
      <c r="J329" s="51"/>
    </row>
    <row r="330" spans="1:10" ht="28.8" x14ac:dyDescent="0.3">
      <c r="A330" s="48" t="s">
        <v>22</v>
      </c>
      <c r="B330" s="53" t="s">
        <v>239</v>
      </c>
      <c r="C330" s="77">
        <v>3</v>
      </c>
      <c r="D330" s="51"/>
      <c r="E330" s="51" t="s">
        <v>87</v>
      </c>
      <c r="F330" s="51"/>
      <c r="G330" s="83">
        <v>44348</v>
      </c>
      <c r="H330" s="51"/>
      <c r="I330" s="51"/>
      <c r="J330" s="51"/>
    </row>
    <row r="331" spans="1:10" x14ac:dyDescent="0.3">
      <c r="A331" s="48" t="s">
        <v>22</v>
      </c>
      <c r="B331" s="53" t="s">
        <v>416</v>
      </c>
      <c r="C331" s="77">
        <v>5</v>
      </c>
      <c r="D331" s="51"/>
      <c r="E331" s="51" t="s">
        <v>87</v>
      </c>
      <c r="F331" s="51"/>
      <c r="G331" s="83">
        <v>44440</v>
      </c>
      <c r="H331" s="51"/>
      <c r="I331" s="51"/>
      <c r="J331" s="51"/>
    </row>
    <row r="332" spans="1:10" x14ac:dyDescent="0.3">
      <c r="A332" s="48" t="s">
        <v>22</v>
      </c>
      <c r="B332" s="53" t="s">
        <v>417</v>
      </c>
      <c r="C332" s="77">
        <v>5</v>
      </c>
      <c r="D332" s="51"/>
      <c r="E332" s="51" t="s">
        <v>87</v>
      </c>
      <c r="F332" s="51"/>
      <c r="G332" s="83">
        <v>44440</v>
      </c>
      <c r="H332" s="51"/>
      <c r="I332" s="51"/>
      <c r="J332" s="51"/>
    </row>
    <row r="333" spans="1:10" ht="28.8" x14ac:dyDescent="0.3">
      <c r="A333" s="48" t="s">
        <v>22</v>
      </c>
      <c r="B333" s="53" t="s">
        <v>240</v>
      </c>
      <c r="C333" s="77">
        <v>3</v>
      </c>
      <c r="D333" s="51"/>
      <c r="E333" s="51" t="s">
        <v>87</v>
      </c>
      <c r="F333" s="51"/>
      <c r="G333" s="83">
        <v>44531</v>
      </c>
      <c r="H333" s="51"/>
      <c r="I333" s="51"/>
      <c r="J333" s="51"/>
    </row>
    <row r="334" spans="1:10" x14ac:dyDescent="0.3">
      <c r="A334" s="48" t="s">
        <v>22</v>
      </c>
      <c r="B334" s="53" t="s">
        <v>418</v>
      </c>
      <c r="C334" s="77">
        <v>5</v>
      </c>
      <c r="D334" s="51"/>
      <c r="E334" s="51" t="s">
        <v>87</v>
      </c>
      <c r="F334" s="51"/>
      <c r="G334" s="83">
        <v>44621</v>
      </c>
      <c r="H334" s="51"/>
      <c r="I334" s="51"/>
      <c r="J334" s="51"/>
    </row>
    <row r="335" spans="1:10" ht="43.2" x14ac:dyDescent="0.3">
      <c r="A335" s="48" t="s">
        <v>22</v>
      </c>
      <c r="B335" s="53" t="s">
        <v>419</v>
      </c>
      <c r="C335" s="77">
        <v>5</v>
      </c>
      <c r="D335" s="51"/>
      <c r="E335" s="51" t="s">
        <v>87</v>
      </c>
      <c r="F335" s="51"/>
      <c r="G335" s="83">
        <v>44652</v>
      </c>
      <c r="H335" s="51"/>
      <c r="I335" s="51"/>
      <c r="J335" s="51"/>
    </row>
    <row r="336" spans="1:10" x14ac:dyDescent="0.3">
      <c r="A336" s="48" t="s">
        <v>22</v>
      </c>
      <c r="B336" s="86" t="s">
        <v>65</v>
      </c>
      <c r="C336" s="52">
        <f t="shared" ref="C336" si="0">AVERAGE(C318:C335)</f>
        <v>3.7777777777777777</v>
      </c>
      <c r="D336" s="51"/>
      <c r="E336" s="51">
        <f>COUNTIF(E318:E335,"YES")</f>
        <v>18</v>
      </c>
      <c r="F336" s="51"/>
      <c r="G336" s="51"/>
      <c r="H336" s="51"/>
      <c r="I336" s="51"/>
      <c r="J336" s="51"/>
    </row>
    <row r="337" spans="1:10" x14ac:dyDescent="0.3">
      <c r="A337" s="48"/>
      <c r="B337" s="53"/>
      <c r="C337" s="52"/>
      <c r="D337" s="51"/>
      <c r="E337" s="51"/>
      <c r="F337" s="51"/>
      <c r="G337" s="51"/>
      <c r="H337" s="51"/>
      <c r="I337" s="51"/>
      <c r="J337" s="51"/>
    </row>
    <row r="338" spans="1:10" ht="28.8" x14ac:dyDescent="0.3">
      <c r="A338" s="48" t="s">
        <v>23</v>
      </c>
      <c r="B338" s="53" t="s">
        <v>241</v>
      </c>
      <c r="C338" s="77">
        <v>3</v>
      </c>
      <c r="D338" s="51"/>
      <c r="E338" s="51" t="s">
        <v>87</v>
      </c>
      <c r="F338" s="51"/>
      <c r="G338" s="53" t="s">
        <v>254</v>
      </c>
      <c r="H338" s="51"/>
      <c r="I338" s="51"/>
      <c r="J338" s="51"/>
    </row>
    <row r="339" spans="1:10" ht="43.2" x14ac:dyDescent="0.3">
      <c r="A339" s="48" t="s">
        <v>23</v>
      </c>
      <c r="B339" s="53" t="s">
        <v>242</v>
      </c>
      <c r="C339" s="77">
        <v>5</v>
      </c>
      <c r="D339" s="51"/>
      <c r="E339" s="51" t="s">
        <v>87</v>
      </c>
      <c r="F339" s="51"/>
      <c r="G339" s="53" t="s">
        <v>255</v>
      </c>
      <c r="H339" s="51"/>
      <c r="I339" s="51"/>
      <c r="J339" s="51"/>
    </row>
    <row r="340" spans="1:10" ht="28.8" x14ac:dyDescent="0.3">
      <c r="A340" s="48" t="s">
        <v>23</v>
      </c>
      <c r="B340" s="53" t="s">
        <v>243</v>
      </c>
      <c r="C340" s="77">
        <v>3</v>
      </c>
      <c r="D340" s="51"/>
      <c r="E340" s="51" t="s">
        <v>87</v>
      </c>
      <c r="F340" s="51"/>
      <c r="G340" s="53" t="s">
        <v>256</v>
      </c>
      <c r="H340" s="51"/>
      <c r="I340" s="51"/>
      <c r="J340" s="51"/>
    </row>
    <row r="341" spans="1:10" ht="28.8" x14ac:dyDescent="0.3">
      <c r="A341" s="48" t="s">
        <v>23</v>
      </c>
      <c r="B341" s="53" t="s">
        <v>244</v>
      </c>
      <c r="C341" s="77">
        <v>3</v>
      </c>
      <c r="D341" s="51"/>
      <c r="E341" s="51" t="s">
        <v>87</v>
      </c>
      <c r="F341" s="51"/>
      <c r="G341" s="53" t="s">
        <v>256</v>
      </c>
      <c r="H341" s="51"/>
      <c r="I341" s="51"/>
      <c r="J341" s="51"/>
    </row>
    <row r="342" spans="1:10" ht="28.8" x14ac:dyDescent="0.3">
      <c r="A342" s="48" t="s">
        <v>23</v>
      </c>
      <c r="B342" s="53" t="s">
        <v>245</v>
      </c>
      <c r="C342" s="77">
        <v>4</v>
      </c>
      <c r="D342" s="51"/>
      <c r="E342" s="51" t="s">
        <v>87</v>
      </c>
      <c r="F342" s="51"/>
      <c r="G342" s="53" t="s">
        <v>257</v>
      </c>
      <c r="H342" s="51"/>
      <c r="I342" s="51"/>
      <c r="J342" s="51"/>
    </row>
    <row r="343" spans="1:10" ht="43.2" x14ac:dyDescent="0.3">
      <c r="A343" s="48" t="s">
        <v>23</v>
      </c>
      <c r="B343" s="53" t="s">
        <v>246</v>
      </c>
      <c r="C343" s="77">
        <v>4</v>
      </c>
      <c r="D343" s="51"/>
      <c r="E343" s="51" t="s">
        <v>87</v>
      </c>
      <c r="F343" s="51"/>
      <c r="G343" s="53" t="s">
        <v>258</v>
      </c>
      <c r="H343" s="51"/>
      <c r="I343" s="51"/>
      <c r="J343" s="51"/>
    </row>
    <row r="344" spans="1:10" ht="28.8" x14ac:dyDescent="0.3">
      <c r="A344" s="48" t="s">
        <v>23</v>
      </c>
      <c r="B344" s="53" t="s">
        <v>247</v>
      </c>
      <c r="C344" s="77">
        <v>3</v>
      </c>
      <c r="D344" s="51"/>
      <c r="E344" s="51" t="s">
        <v>87</v>
      </c>
      <c r="F344" s="51"/>
      <c r="G344" s="53" t="s">
        <v>256</v>
      </c>
      <c r="H344" s="51"/>
      <c r="I344" s="51"/>
      <c r="J344" s="51"/>
    </row>
    <row r="345" spans="1:10" ht="28.8" x14ac:dyDescent="0.3">
      <c r="A345" s="48" t="s">
        <v>23</v>
      </c>
      <c r="B345" s="53" t="s">
        <v>248</v>
      </c>
      <c r="C345" s="77">
        <v>4</v>
      </c>
      <c r="D345" s="51"/>
      <c r="E345" s="51" t="s">
        <v>87</v>
      </c>
      <c r="F345" s="51"/>
      <c r="G345" s="53" t="s">
        <v>255</v>
      </c>
      <c r="H345" s="51"/>
      <c r="I345" s="51"/>
      <c r="J345" s="51"/>
    </row>
    <row r="346" spans="1:10" ht="43.2" x14ac:dyDescent="0.3">
      <c r="A346" s="48" t="s">
        <v>23</v>
      </c>
      <c r="B346" s="53" t="s">
        <v>249</v>
      </c>
      <c r="C346" s="77">
        <v>3</v>
      </c>
      <c r="D346" s="51"/>
      <c r="E346" s="51" t="s">
        <v>87</v>
      </c>
      <c r="F346" s="51"/>
      <c r="G346" s="53" t="s">
        <v>259</v>
      </c>
      <c r="H346" s="51"/>
      <c r="I346" s="51"/>
      <c r="J346" s="51"/>
    </row>
    <row r="347" spans="1:10" ht="57.6" x14ac:dyDescent="0.3">
      <c r="A347" s="48" t="s">
        <v>23</v>
      </c>
      <c r="B347" s="53" t="s">
        <v>250</v>
      </c>
      <c r="C347" s="77">
        <v>3</v>
      </c>
      <c r="D347" s="51"/>
      <c r="E347" s="51" t="s">
        <v>87</v>
      </c>
      <c r="F347" s="51"/>
      <c r="G347" s="53" t="s">
        <v>260</v>
      </c>
      <c r="H347" s="51"/>
      <c r="I347" s="51"/>
      <c r="J347" s="51"/>
    </row>
    <row r="348" spans="1:10" ht="28.8" x14ac:dyDescent="0.3">
      <c r="A348" s="48" t="s">
        <v>23</v>
      </c>
      <c r="B348" s="53" t="s">
        <v>251</v>
      </c>
      <c r="C348" s="77">
        <v>3</v>
      </c>
      <c r="D348" s="51"/>
      <c r="E348" s="51" t="s">
        <v>87</v>
      </c>
      <c r="F348" s="51"/>
      <c r="G348" s="53" t="s">
        <v>258</v>
      </c>
      <c r="H348" s="51"/>
      <c r="I348" s="51"/>
      <c r="J348" s="51"/>
    </row>
    <row r="349" spans="1:10" ht="28.8" x14ac:dyDescent="0.3">
      <c r="A349" s="48" t="s">
        <v>23</v>
      </c>
      <c r="B349" s="53" t="s">
        <v>252</v>
      </c>
      <c r="C349" s="77">
        <v>3</v>
      </c>
      <c r="D349" s="51"/>
      <c r="E349" s="51" t="s">
        <v>87</v>
      </c>
      <c r="F349" s="51"/>
      <c r="G349" s="53" t="s">
        <v>258</v>
      </c>
      <c r="H349" s="51"/>
      <c r="I349" s="51"/>
      <c r="J349" s="51"/>
    </row>
    <row r="350" spans="1:10" ht="28.8" x14ac:dyDescent="0.3">
      <c r="A350" s="48" t="s">
        <v>23</v>
      </c>
      <c r="B350" s="53" t="s">
        <v>253</v>
      </c>
      <c r="C350" s="77">
        <v>4</v>
      </c>
      <c r="D350" s="51"/>
      <c r="E350" s="51" t="s">
        <v>87</v>
      </c>
      <c r="F350" s="51"/>
      <c r="G350" s="53" t="s">
        <v>255</v>
      </c>
      <c r="H350" s="51"/>
      <c r="I350" s="51"/>
      <c r="J350" s="51"/>
    </row>
    <row r="351" spans="1:10" x14ac:dyDescent="0.3">
      <c r="A351" s="48" t="s">
        <v>23</v>
      </c>
      <c r="B351" s="86" t="s">
        <v>65</v>
      </c>
      <c r="C351" s="52">
        <f>AVERAGE(C338:C350)</f>
        <v>3.4615384615384617</v>
      </c>
      <c r="D351" s="51"/>
      <c r="E351" s="51">
        <f>COUNTIF(E338:E350,"YES")</f>
        <v>13</v>
      </c>
      <c r="F351" s="51"/>
      <c r="G351" s="51"/>
      <c r="H351" s="51"/>
      <c r="I351" s="51"/>
      <c r="J351" s="51"/>
    </row>
    <row r="352" spans="1:10" x14ac:dyDescent="0.3">
      <c r="A352" s="51"/>
      <c r="B352" s="51"/>
      <c r="C352" s="52"/>
      <c r="D352" s="51"/>
      <c r="E352" s="51"/>
      <c r="F352" s="51"/>
      <c r="G352" s="51"/>
      <c r="H352" s="51"/>
      <c r="I352" s="51"/>
      <c r="J352" s="51"/>
    </row>
    <row r="353" spans="1:10" ht="28.8" x14ac:dyDescent="0.3">
      <c r="A353" s="48" t="s">
        <v>24</v>
      </c>
      <c r="B353" s="53" t="s">
        <v>261</v>
      </c>
      <c r="C353" s="77">
        <v>1</v>
      </c>
      <c r="D353" s="51"/>
      <c r="E353" s="51" t="s">
        <v>87</v>
      </c>
      <c r="F353" s="51"/>
      <c r="G353" s="51"/>
      <c r="H353" s="51"/>
      <c r="I353" s="51"/>
      <c r="J353" s="51"/>
    </row>
    <row r="354" spans="1:10" ht="28.8" x14ac:dyDescent="0.3">
      <c r="A354" s="48" t="s">
        <v>24</v>
      </c>
      <c r="B354" s="53" t="s">
        <v>262</v>
      </c>
      <c r="C354" s="77">
        <v>2</v>
      </c>
      <c r="D354" s="51"/>
      <c r="E354" s="51" t="s">
        <v>87</v>
      </c>
      <c r="F354" s="51"/>
      <c r="G354" s="51"/>
      <c r="H354" s="51"/>
      <c r="I354" s="51"/>
      <c r="J354" s="51"/>
    </row>
    <row r="355" spans="1:10" x14ac:dyDescent="0.3">
      <c r="A355" s="48" t="s">
        <v>24</v>
      </c>
      <c r="B355" s="53" t="s">
        <v>263</v>
      </c>
      <c r="C355" s="77">
        <v>2</v>
      </c>
      <c r="D355" s="51"/>
      <c r="E355" s="51" t="s">
        <v>87</v>
      </c>
      <c r="F355" s="51"/>
      <c r="G355" s="51"/>
      <c r="H355" s="51"/>
      <c r="I355" s="51"/>
      <c r="J355" s="51"/>
    </row>
    <row r="356" spans="1:10" ht="43.2" x14ac:dyDescent="0.3">
      <c r="A356" s="48" t="s">
        <v>24</v>
      </c>
      <c r="B356" s="53" t="s">
        <v>264</v>
      </c>
      <c r="C356" s="77">
        <v>2</v>
      </c>
      <c r="D356" s="51"/>
      <c r="E356" s="51" t="s">
        <v>87</v>
      </c>
      <c r="F356" s="51"/>
      <c r="G356" s="51"/>
      <c r="H356" s="51"/>
      <c r="I356" s="51"/>
      <c r="J356" s="51"/>
    </row>
    <row r="357" spans="1:10" x14ac:dyDescent="0.3">
      <c r="A357" s="48" t="s">
        <v>24</v>
      </c>
      <c r="B357" s="53" t="s">
        <v>265</v>
      </c>
      <c r="C357" s="77">
        <v>2</v>
      </c>
      <c r="D357" s="51"/>
      <c r="E357" s="51" t="s">
        <v>87</v>
      </c>
      <c r="F357" s="51"/>
      <c r="G357" s="51"/>
      <c r="H357" s="51"/>
      <c r="I357" s="51"/>
      <c r="J357" s="51"/>
    </row>
    <row r="358" spans="1:10" ht="28.8" x14ac:dyDescent="0.3">
      <c r="A358" s="48" t="s">
        <v>24</v>
      </c>
      <c r="B358" s="53" t="s">
        <v>266</v>
      </c>
      <c r="C358" s="77">
        <v>2</v>
      </c>
      <c r="D358" s="51"/>
      <c r="E358" s="51" t="s">
        <v>87</v>
      </c>
      <c r="F358" s="51"/>
      <c r="G358" s="51"/>
      <c r="H358" s="51"/>
      <c r="I358" s="51"/>
      <c r="J358" s="51"/>
    </row>
    <row r="359" spans="1:10" ht="28.8" x14ac:dyDescent="0.3">
      <c r="A359" s="48" t="s">
        <v>24</v>
      </c>
      <c r="B359" s="53" t="s">
        <v>420</v>
      </c>
      <c r="C359" s="77">
        <v>3</v>
      </c>
      <c r="D359" s="51"/>
      <c r="E359" s="51" t="s">
        <v>87</v>
      </c>
      <c r="F359" s="51"/>
      <c r="G359" s="51"/>
      <c r="H359" s="51"/>
      <c r="I359" s="51"/>
      <c r="J359" s="51"/>
    </row>
    <row r="360" spans="1:10" ht="28.8" x14ac:dyDescent="0.3">
      <c r="A360" s="48" t="s">
        <v>24</v>
      </c>
      <c r="B360" s="53" t="s">
        <v>421</v>
      </c>
      <c r="C360" s="77">
        <v>3</v>
      </c>
      <c r="D360" s="51"/>
      <c r="E360" s="51" t="s">
        <v>87</v>
      </c>
      <c r="F360" s="51"/>
      <c r="G360" s="51"/>
      <c r="H360" s="51"/>
      <c r="I360" s="51"/>
      <c r="J360" s="51"/>
    </row>
    <row r="361" spans="1:10" x14ac:dyDescent="0.3">
      <c r="A361" s="48" t="s">
        <v>24</v>
      </c>
      <c r="B361" s="53" t="s">
        <v>267</v>
      </c>
      <c r="C361" s="77">
        <v>2</v>
      </c>
      <c r="D361" s="51"/>
      <c r="E361" s="51" t="s">
        <v>87</v>
      </c>
      <c r="F361" s="51"/>
      <c r="G361" s="51"/>
      <c r="H361" s="51"/>
      <c r="I361" s="51"/>
      <c r="J361" s="51"/>
    </row>
    <row r="362" spans="1:10" ht="28.8" x14ac:dyDescent="0.3">
      <c r="A362" s="48" t="s">
        <v>24</v>
      </c>
      <c r="B362" s="53" t="s">
        <v>422</v>
      </c>
      <c r="C362" s="77">
        <v>3</v>
      </c>
      <c r="D362" s="51"/>
      <c r="E362" s="51" t="s">
        <v>87</v>
      </c>
      <c r="F362" s="51"/>
      <c r="G362" s="51"/>
      <c r="H362" s="51"/>
      <c r="I362" s="51"/>
      <c r="J362" s="51"/>
    </row>
    <row r="363" spans="1:10" x14ac:dyDescent="0.3">
      <c r="A363" s="48" t="s">
        <v>24</v>
      </c>
      <c r="B363" s="86" t="s">
        <v>65</v>
      </c>
      <c r="C363" s="52">
        <f>AVERAGE(C353:C362)</f>
        <v>2.2000000000000002</v>
      </c>
      <c r="D363" s="51"/>
      <c r="E363" s="51">
        <f>COUNTIF(E353:E362,"YES")</f>
        <v>10</v>
      </c>
      <c r="F363" s="51"/>
      <c r="G363" s="51"/>
      <c r="H363" s="51"/>
      <c r="I363" s="51"/>
      <c r="J363" s="51"/>
    </row>
    <row r="364" spans="1:10" x14ac:dyDescent="0.3">
      <c r="A364" s="51"/>
      <c r="B364" s="51"/>
      <c r="C364" s="52"/>
      <c r="D364" s="51"/>
      <c r="E364" s="51"/>
      <c r="F364" s="51"/>
      <c r="G364" s="51"/>
      <c r="H364" s="51"/>
      <c r="I364" s="51"/>
      <c r="J364" s="51"/>
    </row>
    <row r="365" spans="1:10" ht="28.8" x14ac:dyDescent="0.3">
      <c r="A365" s="48" t="s">
        <v>25</v>
      </c>
      <c r="B365" s="53" t="s">
        <v>268</v>
      </c>
      <c r="C365" s="77">
        <v>3</v>
      </c>
      <c r="D365" s="51"/>
      <c r="E365" s="51" t="s">
        <v>87</v>
      </c>
      <c r="F365" s="51"/>
      <c r="G365" s="53" t="s">
        <v>276</v>
      </c>
      <c r="H365" s="51"/>
      <c r="I365" s="51"/>
      <c r="J365" s="51"/>
    </row>
    <row r="366" spans="1:10" ht="72" x14ac:dyDescent="0.3">
      <c r="A366" s="48" t="s">
        <v>25</v>
      </c>
      <c r="B366" s="53" t="s">
        <v>269</v>
      </c>
      <c r="C366" s="77">
        <v>3</v>
      </c>
      <c r="D366" s="51"/>
      <c r="E366" s="51" t="s">
        <v>87</v>
      </c>
      <c r="F366" s="51"/>
      <c r="G366" s="53" t="s">
        <v>277</v>
      </c>
      <c r="H366" s="51"/>
      <c r="I366" s="51"/>
      <c r="J366" s="51"/>
    </row>
    <row r="367" spans="1:10" ht="57.6" x14ac:dyDescent="0.3">
      <c r="A367" s="48" t="s">
        <v>25</v>
      </c>
      <c r="B367" s="53" t="s">
        <v>423</v>
      </c>
      <c r="C367" s="77">
        <v>4</v>
      </c>
      <c r="D367" s="51"/>
      <c r="E367" s="51" t="s">
        <v>87</v>
      </c>
      <c r="F367" s="51"/>
      <c r="G367" s="53" t="s">
        <v>278</v>
      </c>
      <c r="H367" s="51"/>
      <c r="I367" s="51"/>
      <c r="J367" s="51"/>
    </row>
    <row r="368" spans="1:10" ht="28.8" x14ac:dyDescent="0.3">
      <c r="A368" s="48" t="s">
        <v>25</v>
      </c>
      <c r="B368" s="53" t="s">
        <v>270</v>
      </c>
      <c r="C368" s="77">
        <v>3</v>
      </c>
      <c r="D368" s="51"/>
      <c r="E368" s="51" t="s">
        <v>87</v>
      </c>
      <c r="F368" s="51"/>
      <c r="G368" s="53" t="s">
        <v>279</v>
      </c>
      <c r="H368" s="51"/>
      <c r="I368" s="51"/>
      <c r="J368" s="51"/>
    </row>
    <row r="369" spans="1:10" ht="28.8" x14ac:dyDescent="0.3">
      <c r="A369" s="48" t="s">
        <v>25</v>
      </c>
      <c r="B369" s="53" t="s">
        <v>271</v>
      </c>
      <c r="C369" s="77">
        <v>3</v>
      </c>
      <c r="D369" s="51"/>
      <c r="E369" s="51" t="s">
        <v>87</v>
      </c>
      <c r="F369" s="51"/>
      <c r="G369" s="53" t="s">
        <v>280</v>
      </c>
      <c r="H369" s="51"/>
      <c r="I369" s="51"/>
      <c r="J369" s="51"/>
    </row>
    <row r="370" spans="1:10" ht="57.6" x14ac:dyDescent="0.3">
      <c r="A370" s="48" t="s">
        <v>25</v>
      </c>
      <c r="B370" s="53" t="s">
        <v>272</v>
      </c>
      <c r="C370" s="77">
        <v>3</v>
      </c>
      <c r="D370" s="51"/>
      <c r="E370" s="51" t="s">
        <v>87</v>
      </c>
      <c r="F370" s="51"/>
      <c r="G370" s="53" t="s">
        <v>281</v>
      </c>
      <c r="H370" s="51"/>
      <c r="I370" s="51"/>
      <c r="J370" s="51"/>
    </row>
    <row r="371" spans="1:10" ht="28.8" x14ac:dyDescent="0.3">
      <c r="A371" s="48" t="s">
        <v>25</v>
      </c>
      <c r="B371" s="53" t="s">
        <v>424</v>
      </c>
      <c r="C371" s="77">
        <v>4</v>
      </c>
      <c r="D371" s="51"/>
      <c r="E371" s="51" t="s">
        <v>87</v>
      </c>
      <c r="F371" s="51"/>
      <c r="G371" s="53" t="s">
        <v>282</v>
      </c>
      <c r="H371" s="51"/>
      <c r="I371" s="51"/>
      <c r="J371" s="51"/>
    </row>
    <row r="372" spans="1:10" x14ac:dyDescent="0.3">
      <c r="A372" s="48" t="s">
        <v>25</v>
      </c>
      <c r="B372" s="53" t="s">
        <v>425</v>
      </c>
      <c r="C372" s="77">
        <v>4</v>
      </c>
      <c r="D372" s="51"/>
      <c r="E372" s="51" t="s">
        <v>87</v>
      </c>
      <c r="F372" s="51"/>
      <c r="G372" s="53" t="s">
        <v>283</v>
      </c>
      <c r="H372" s="51"/>
      <c r="I372" s="51"/>
      <c r="J372" s="51"/>
    </row>
    <row r="373" spans="1:10" ht="28.8" x14ac:dyDescent="0.3">
      <c r="A373" s="48" t="s">
        <v>25</v>
      </c>
      <c r="B373" s="53" t="s">
        <v>426</v>
      </c>
      <c r="C373" s="77">
        <v>4</v>
      </c>
      <c r="D373" s="51"/>
      <c r="E373" s="51" t="s">
        <v>87</v>
      </c>
      <c r="F373" s="51"/>
      <c r="G373" s="53" t="s">
        <v>283</v>
      </c>
      <c r="H373" s="51"/>
      <c r="I373" s="51"/>
      <c r="J373" s="51"/>
    </row>
    <row r="374" spans="1:10" ht="43.2" x14ac:dyDescent="0.3">
      <c r="A374" s="48" t="s">
        <v>25</v>
      </c>
      <c r="B374" s="53" t="s">
        <v>427</v>
      </c>
      <c r="C374" s="77">
        <v>4</v>
      </c>
      <c r="D374" s="51"/>
      <c r="E374" s="51" t="s">
        <v>87</v>
      </c>
      <c r="F374" s="51"/>
      <c r="G374" s="53" t="s">
        <v>284</v>
      </c>
      <c r="H374" s="51"/>
      <c r="I374" s="51"/>
      <c r="J374" s="51"/>
    </row>
    <row r="375" spans="1:10" ht="43.2" x14ac:dyDescent="0.3">
      <c r="A375" s="48" t="s">
        <v>25</v>
      </c>
      <c r="B375" s="53" t="s">
        <v>428</v>
      </c>
      <c r="C375" s="77">
        <v>4</v>
      </c>
      <c r="D375" s="51"/>
      <c r="E375" s="51" t="s">
        <v>87</v>
      </c>
      <c r="F375" s="51"/>
      <c r="G375" s="53" t="s">
        <v>285</v>
      </c>
      <c r="H375" s="51"/>
      <c r="I375" s="51"/>
      <c r="J375" s="51"/>
    </row>
    <row r="376" spans="1:10" ht="43.2" x14ac:dyDescent="0.3">
      <c r="A376" s="48" t="s">
        <v>25</v>
      </c>
      <c r="B376" s="53" t="s">
        <v>273</v>
      </c>
      <c r="C376" s="77">
        <v>3</v>
      </c>
      <c r="D376" s="51"/>
      <c r="E376" s="51" t="s">
        <v>87</v>
      </c>
      <c r="F376" s="51"/>
      <c r="G376" s="53" t="s">
        <v>286</v>
      </c>
      <c r="H376" s="51"/>
      <c r="I376" s="51"/>
      <c r="J376" s="51"/>
    </row>
    <row r="377" spans="1:10" ht="57.6" x14ac:dyDescent="0.3">
      <c r="A377" s="48" t="s">
        <v>25</v>
      </c>
      <c r="B377" s="53" t="s">
        <v>274</v>
      </c>
      <c r="C377" s="77">
        <v>3</v>
      </c>
      <c r="D377" s="51"/>
      <c r="E377" s="51" t="s">
        <v>87</v>
      </c>
      <c r="F377" s="51"/>
      <c r="G377" s="53" t="s">
        <v>280</v>
      </c>
      <c r="H377" s="51"/>
      <c r="I377" s="51"/>
      <c r="J377" s="51"/>
    </row>
    <row r="378" spans="1:10" ht="43.2" x14ac:dyDescent="0.3">
      <c r="A378" s="48" t="s">
        <v>25</v>
      </c>
      <c r="B378" s="53" t="s">
        <v>275</v>
      </c>
      <c r="C378" s="77">
        <v>3</v>
      </c>
      <c r="D378" s="51"/>
      <c r="E378" s="51" t="s">
        <v>87</v>
      </c>
      <c r="F378" s="51"/>
      <c r="G378" s="53" t="s">
        <v>255</v>
      </c>
      <c r="H378" s="51"/>
      <c r="I378" s="51"/>
      <c r="J378" s="51"/>
    </row>
    <row r="379" spans="1:10" x14ac:dyDescent="0.3">
      <c r="A379" s="48" t="s">
        <v>25</v>
      </c>
      <c r="B379" s="86" t="s">
        <v>65</v>
      </c>
      <c r="C379" s="52">
        <f>AVERAGE(C365:C378)</f>
        <v>3.4285714285714284</v>
      </c>
      <c r="D379" s="51"/>
      <c r="E379" s="51">
        <f>COUNTIF(E365:E378,"YES")</f>
        <v>14</v>
      </c>
      <c r="F379" s="51"/>
      <c r="G379" s="51"/>
      <c r="H379" s="51"/>
      <c r="I379" s="51"/>
      <c r="J379" s="51"/>
    </row>
    <row r="380" spans="1:10" x14ac:dyDescent="0.3">
      <c r="A380" s="51"/>
      <c r="B380" s="51"/>
      <c r="C380" s="52"/>
      <c r="D380" s="51"/>
      <c r="E380" s="51"/>
      <c r="F380" s="51"/>
      <c r="G380" s="51"/>
      <c r="H380" s="51"/>
      <c r="I380" s="51"/>
      <c r="J380" s="51"/>
    </row>
    <row r="381" spans="1:10" ht="72" x14ac:dyDescent="0.3">
      <c r="A381" s="48" t="s">
        <v>26</v>
      </c>
      <c r="B381" s="53" t="s">
        <v>429</v>
      </c>
      <c r="C381" s="77">
        <v>3</v>
      </c>
      <c r="D381" s="51"/>
      <c r="E381" s="51" t="s">
        <v>87</v>
      </c>
      <c r="F381" s="51"/>
      <c r="G381" s="51"/>
      <c r="H381" s="51"/>
      <c r="I381" s="51"/>
      <c r="J381" s="51"/>
    </row>
    <row r="382" spans="1:10" ht="28.8" x14ac:dyDescent="0.3">
      <c r="A382" s="48" t="s">
        <v>26</v>
      </c>
      <c r="B382" s="53" t="s">
        <v>287</v>
      </c>
      <c r="C382" s="77">
        <v>4</v>
      </c>
      <c r="D382" s="51"/>
      <c r="E382" s="51" t="s">
        <v>87</v>
      </c>
      <c r="F382" s="51"/>
      <c r="G382" s="51"/>
      <c r="H382" s="51"/>
      <c r="I382" s="51"/>
      <c r="J382" s="51"/>
    </row>
    <row r="383" spans="1:10" ht="28.8" x14ac:dyDescent="0.3">
      <c r="A383" s="48" t="s">
        <v>26</v>
      </c>
      <c r="B383" s="53" t="s">
        <v>288</v>
      </c>
      <c r="C383" s="77">
        <v>4</v>
      </c>
      <c r="D383" s="51"/>
      <c r="E383" s="51" t="s">
        <v>87</v>
      </c>
      <c r="F383" s="51"/>
      <c r="G383" s="51"/>
      <c r="H383" s="51"/>
      <c r="I383" s="51"/>
      <c r="J383" s="51"/>
    </row>
    <row r="384" spans="1:10" x14ac:dyDescent="0.3">
      <c r="A384" s="48" t="s">
        <v>26</v>
      </c>
      <c r="B384" s="86" t="s">
        <v>65</v>
      </c>
      <c r="C384" s="52">
        <f>AVERAGE(C381:C383)</f>
        <v>3.6666666666666665</v>
      </c>
      <c r="D384" s="51"/>
      <c r="E384" s="51">
        <f>COUNTIF(E381:E383,"YES")</f>
        <v>3</v>
      </c>
      <c r="F384" s="51"/>
      <c r="G384" s="51"/>
      <c r="H384" s="51"/>
      <c r="I384" s="51"/>
      <c r="J384" s="51"/>
    </row>
    <row r="385" spans="1:10" x14ac:dyDescent="0.3">
      <c r="A385" s="51"/>
      <c r="B385" s="51"/>
      <c r="C385" s="52"/>
      <c r="D385" s="51"/>
      <c r="E385" s="51"/>
      <c r="F385" s="51"/>
      <c r="G385" s="51"/>
      <c r="H385" s="51"/>
      <c r="I385" s="51"/>
      <c r="J385" s="51"/>
    </row>
    <row r="386" spans="1:10" ht="28.8" x14ac:dyDescent="0.3">
      <c r="A386" s="48" t="s">
        <v>27</v>
      </c>
      <c r="B386" s="53" t="s">
        <v>430</v>
      </c>
      <c r="C386" s="77">
        <v>4</v>
      </c>
      <c r="D386" s="51"/>
      <c r="E386" s="51" t="s">
        <v>87</v>
      </c>
      <c r="F386" s="51"/>
      <c r="G386" s="53" t="s">
        <v>254</v>
      </c>
      <c r="H386" s="51"/>
      <c r="I386" s="51"/>
      <c r="J386" s="51"/>
    </row>
    <row r="387" spans="1:10" ht="28.8" x14ac:dyDescent="0.3">
      <c r="A387" s="48" t="s">
        <v>27</v>
      </c>
      <c r="B387" s="53" t="s">
        <v>431</v>
      </c>
      <c r="C387" s="77">
        <v>4</v>
      </c>
      <c r="D387" s="51"/>
      <c r="E387" s="51" t="s">
        <v>87</v>
      </c>
      <c r="F387" s="51"/>
      <c r="G387" s="53" t="s">
        <v>256</v>
      </c>
      <c r="H387" s="51"/>
      <c r="I387" s="51"/>
      <c r="J387" s="51"/>
    </row>
    <row r="388" spans="1:10" ht="43.2" x14ac:dyDescent="0.3">
      <c r="A388" s="48" t="s">
        <v>27</v>
      </c>
      <c r="B388" s="53" t="s">
        <v>289</v>
      </c>
      <c r="C388" s="77">
        <v>3</v>
      </c>
      <c r="D388" s="51"/>
      <c r="E388" s="51" t="s">
        <v>87</v>
      </c>
      <c r="F388" s="51"/>
      <c r="G388" s="53" t="s">
        <v>256</v>
      </c>
      <c r="H388" s="51"/>
      <c r="I388" s="51"/>
      <c r="J388" s="51"/>
    </row>
    <row r="389" spans="1:10" ht="28.8" x14ac:dyDescent="0.3">
      <c r="A389" s="48" t="s">
        <v>27</v>
      </c>
      <c r="B389" s="53" t="s">
        <v>252</v>
      </c>
      <c r="C389" s="77">
        <v>3</v>
      </c>
      <c r="D389" s="51"/>
      <c r="E389" s="51" t="s">
        <v>87</v>
      </c>
      <c r="F389" s="51"/>
      <c r="G389" s="53" t="s">
        <v>256</v>
      </c>
      <c r="H389" s="51"/>
      <c r="I389" s="51"/>
      <c r="J389" s="51"/>
    </row>
    <row r="390" spans="1:10" ht="28.8" x14ac:dyDescent="0.3">
      <c r="A390" s="48" t="s">
        <v>27</v>
      </c>
      <c r="B390" s="53" t="s">
        <v>247</v>
      </c>
      <c r="C390" s="77">
        <v>3</v>
      </c>
      <c r="D390" s="51"/>
      <c r="E390" s="51" t="s">
        <v>87</v>
      </c>
      <c r="F390" s="51"/>
      <c r="G390" s="53" t="s">
        <v>256</v>
      </c>
      <c r="H390" s="51"/>
      <c r="I390" s="51"/>
      <c r="J390" s="51"/>
    </row>
    <row r="391" spans="1:10" ht="28.8" x14ac:dyDescent="0.3">
      <c r="A391" s="48" t="s">
        <v>27</v>
      </c>
      <c r="B391" s="53" t="s">
        <v>253</v>
      </c>
      <c r="C391" s="77">
        <v>3</v>
      </c>
      <c r="D391" s="51"/>
      <c r="E391" s="51" t="s">
        <v>87</v>
      </c>
      <c r="F391" s="51"/>
      <c r="G391" s="53" t="s">
        <v>255</v>
      </c>
      <c r="H391" s="51"/>
      <c r="I391" s="51"/>
      <c r="J391" s="51"/>
    </row>
    <row r="392" spans="1:10" ht="28.8" x14ac:dyDescent="0.3">
      <c r="A392" s="48" t="s">
        <v>27</v>
      </c>
      <c r="B392" s="53" t="s">
        <v>290</v>
      </c>
      <c r="C392" s="77">
        <v>3</v>
      </c>
      <c r="D392" s="51"/>
      <c r="E392" s="51" t="s">
        <v>87</v>
      </c>
      <c r="F392" s="51"/>
      <c r="G392" s="53" t="s">
        <v>296</v>
      </c>
      <c r="H392" s="51"/>
      <c r="I392" s="51"/>
      <c r="J392" s="51"/>
    </row>
    <row r="393" spans="1:10" ht="28.8" x14ac:dyDescent="0.3">
      <c r="A393" s="48" t="s">
        <v>27</v>
      </c>
      <c r="B393" s="53" t="s">
        <v>291</v>
      </c>
      <c r="C393" s="77">
        <v>3</v>
      </c>
      <c r="D393" s="51"/>
      <c r="E393" s="51" t="s">
        <v>87</v>
      </c>
      <c r="F393" s="51"/>
      <c r="G393" s="53" t="s">
        <v>260</v>
      </c>
      <c r="H393" s="51"/>
      <c r="I393" s="51"/>
      <c r="J393" s="51"/>
    </row>
    <row r="394" spans="1:10" ht="43.2" x14ac:dyDescent="0.3">
      <c r="A394" s="48" t="s">
        <v>27</v>
      </c>
      <c r="B394" s="53" t="s">
        <v>292</v>
      </c>
      <c r="C394" s="77">
        <v>3</v>
      </c>
      <c r="D394" s="51"/>
      <c r="E394" s="51" t="s">
        <v>87</v>
      </c>
      <c r="F394" s="51"/>
      <c r="G394" s="53" t="s">
        <v>255</v>
      </c>
      <c r="H394" s="51"/>
      <c r="I394" s="51"/>
      <c r="J394" s="51"/>
    </row>
    <row r="395" spans="1:10" ht="28.8" x14ac:dyDescent="0.3">
      <c r="A395" s="48" t="s">
        <v>27</v>
      </c>
      <c r="B395" s="53" t="s">
        <v>293</v>
      </c>
      <c r="C395" s="77">
        <v>3</v>
      </c>
      <c r="D395" s="51"/>
      <c r="E395" s="51" t="s">
        <v>87</v>
      </c>
      <c r="F395" s="51"/>
      <c r="G395" s="53" t="s">
        <v>258</v>
      </c>
      <c r="H395" s="51"/>
      <c r="I395" s="51"/>
      <c r="J395" s="51"/>
    </row>
    <row r="396" spans="1:10" ht="28.8" x14ac:dyDescent="0.3">
      <c r="A396" s="48" t="s">
        <v>27</v>
      </c>
      <c r="B396" s="53" t="s">
        <v>294</v>
      </c>
      <c r="C396" s="77">
        <v>3</v>
      </c>
      <c r="D396" s="51"/>
      <c r="E396" s="51" t="s">
        <v>87</v>
      </c>
      <c r="F396" s="51"/>
      <c r="G396" s="53" t="s">
        <v>255</v>
      </c>
      <c r="H396" s="51"/>
      <c r="I396" s="51"/>
      <c r="J396" s="51"/>
    </row>
    <row r="397" spans="1:10" ht="43.2" x14ac:dyDescent="0.3">
      <c r="A397" s="48" t="s">
        <v>27</v>
      </c>
      <c r="B397" s="53" t="s">
        <v>295</v>
      </c>
      <c r="C397" s="77">
        <v>3</v>
      </c>
      <c r="D397" s="51"/>
      <c r="E397" s="51" t="s">
        <v>87</v>
      </c>
      <c r="F397" s="51"/>
      <c r="G397" s="53" t="s">
        <v>297</v>
      </c>
      <c r="H397" s="51"/>
      <c r="I397" s="51"/>
      <c r="J397" s="51"/>
    </row>
    <row r="398" spans="1:10" x14ac:dyDescent="0.3">
      <c r="A398" s="48" t="s">
        <v>27</v>
      </c>
      <c r="B398" s="86" t="s">
        <v>65</v>
      </c>
      <c r="C398" s="52">
        <f>AVERAGE(C386:C397)</f>
        <v>3.1666666666666665</v>
      </c>
      <c r="D398" s="51"/>
      <c r="E398" s="51">
        <f>COUNTIF(E386:E397,"YES")</f>
        <v>12</v>
      </c>
      <c r="F398" s="51"/>
      <c r="G398" s="51"/>
      <c r="H398" s="51"/>
      <c r="I398" s="51"/>
      <c r="J398" s="51"/>
    </row>
    <row r="399" spans="1:10" x14ac:dyDescent="0.3">
      <c r="A399" s="51"/>
      <c r="B399" s="51"/>
      <c r="C399" s="52"/>
      <c r="D399" s="51"/>
      <c r="E399" s="51"/>
      <c r="F399" s="51"/>
      <c r="G399" s="51"/>
      <c r="H399" s="51"/>
      <c r="I399" s="51"/>
      <c r="J399" s="51"/>
    </row>
    <row r="400" spans="1:10" ht="28.8" x14ac:dyDescent="0.3">
      <c r="A400" s="48" t="s">
        <v>28</v>
      </c>
      <c r="B400" s="71" t="s">
        <v>298</v>
      </c>
      <c r="C400" s="52">
        <v>4</v>
      </c>
      <c r="D400" s="51"/>
      <c r="E400" s="51" t="s">
        <v>87</v>
      </c>
      <c r="F400" s="51"/>
      <c r="G400" s="51" t="s">
        <v>310</v>
      </c>
      <c r="H400" s="51"/>
      <c r="I400" s="51"/>
      <c r="J400" s="51"/>
    </row>
    <row r="401" spans="1:10" ht="28.8" x14ac:dyDescent="0.3">
      <c r="A401" s="48" t="s">
        <v>28</v>
      </c>
      <c r="B401" s="71" t="s">
        <v>299</v>
      </c>
      <c r="C401" s="52">
        <v>5</v>
      </c>
      <c r="D401" s="51"/>
      <c r="E401" s="51" t="s">
        <v>87</v>
      </c>
      <c r="F401" s="51"/>
      <c r="G401" s="51" t="s">
        <v>309</v>
      </c>
      <c r="H401" s="51"/>
      <c r="I401" s="51"/>
      <c r="J401" s="51"/>
    </row>
    <row r="402" spans="1:10" ht="28.8" x14ac:dyDescent="0.3">
      <c r="A402" s="48" t="s">
        <v>28</v>
      </c>
      <c r="B402" s="71" t="s">
        <v>300</v>
      </c>
      <c r="C402" s="52">
        <v>4</v>
      </c>
      <c r="D402" s="51"/>
      <c r="E402" s="51" t="s">
        <v>87</v>
      </c>
      <c r="F402" s="51"/>
      <c r="G402" s="51" t="s">
        <v>309</v>
      </c>
      <c r="H402" s="51"/>
      <c r="I402" s="51"/>
      <c r="J402" s="51"/>
    </row>
    <row r="403" spans="1:10" ht="28.8" x14ac:dyDescent="0.3">
      <c r="A403" s="48" t="s">
        <v>28</v>
      </c>
      <c r="B403" s="71" t="s">
        <v>301</v>
      </c>
      <c r="C403" s="52">
        <v>4</v>
      </c>
      <c r="D403" s="51"/>
      <c r="E403" s="51" t="s">
        <v>87</v>
      </c>
      <c r="F403" s="51"/>
      <c r="G403" s="51" t="s">
        <v>309</v>
      </c>
      <c r="H403" s="51"/>
      <c r="I403" s="51"/>
      <c r="J403" s="51"/>
    </row>
    <row r="404" spans="1:10" ht="28.8" x14ac:dyDescent="0.3">
      <c r="A404" s="48" t="s">
        <v>28</v>
      </c>
      <c r="B404" s="71" t="s">
        <v>302</v>
      </c>
      <c r="C404" s="52">
        <v>3</v>
      </c>
      <c r="D404" s="51"/>
      <c r="E404" s="51" t="s">
        <v>87</v>
      </c>
      <c r="F404" s="51"/>
      <c r="G404" s="51" t="s">
        <v>309</v>
      </c>
      <c r="H404" s="51"/>
      <c r="I404" s="51"/>
      <c r="J404" s="51"/>
    </row>
    <row r="405" spans="1:10" ht="43.2" x14ac:dyDescent="0.3">
      <c r="A405" s="48" t="s">
        <v>28</v>
      </c>
      <c r="B405" s="71" t="s">
        <v>303</v>
      </c>
      <c r="C405" s="52">
        <v>3</v>
      </c>
      <c r="D405" s="51"/>
      <c r="E405" s="51" t="s">
        <v>87</v>
      </c>
      <c r="F405" s="51"/>
      <c r="G405" s="51" t="s">
        <v>309</v>
      </c>
      <c r="H405" s="51"/>
      <c r="I405" s="51"/>
      <c r="J405" s="51"/>
    </row>
    <row r="406" spans="1:10" ht="28.8" x14ac:dyDescent="0.3">
      <c r="A406" s="48" t="s">
        <v>28</v>
      </c>
      <c r="B406" s="71" t="s">
        <v>304</v>
      </c>
      <c r="C406" s="52">
        <v>3</v>
      </c>
      <c r="D406" s="51"/>
      <c r="E406" s="51" t="s">
        <v>87</v>
      </c>
      <c r="F406" s="51"/>
      <c r="G406" s="51" t="s">
        <v>309</v>
      </c>
      <c r="H406" s="51"/>
      <c r="I406" s="51"/>
      <c r="J406" s="51"/>
    </row>
    <row r="407" spans="1:10" ht="28.8" x14ac:dyDescent="0.3">
      <c r="A407" s="48" t="s">
        <v>28</v>
      </c>
      <c r="B407" s="71" t="s">
        <v>305</v>
      </c>
      <c r="C407" s="52">
        <v>3</v>
      </c>
      <c r="D407" s="51"/>
      <c r="E407" s="51" t="s">
        <v>87</v>
      </c>
      <c r="F407" s="51"/>
      <c r="G407" s="51" t="s">
        <v>309</v>
      </c>
      <c r="H407" s="51"/>
      <c r="I407" s="51"/>
      <c r="J407" s="51"/>
    </row>
    <row r="408" spans="1:10" ht="43.2" x14ac:dyDescent="0.3">
      <c r="A408" s="48" t="s">
        <v>28</v>
      </c>
      <c r="B408" s="71" t="s">
        <v>306</v>
      </c>
      <c r="C408" s="52">
        <v>3</v>
      </c>
      <c r="D408" s="51"/>
      <c r="E408" s="51" t="s">
        <v>87</v>
      </c>
      <c r="F408" s="51"/>
      <c r="G408" s="51" t="s">
        <v>309</v>
      </c>
      <c r="H408" s="51"/>
      <c r="I408" s="51"/>
      <c r="J408" s="51"/>
    </row>
    <row r="409" spans="1:10" ht="43.2" x14ac:dyDescent="0.3">
      <c r="A409" s="48" t="s">
        <v>28</v>
      </c>
      <c r="B409" s="71" t="s">
        <v>307</v>
      </c>
      <c r="C409" s="52">
        <v>5</v>
      </c>
      <c r="D409" s="51"/>
      <c r="E409" s="51" t="s">
        <v>87</v>
      </c>
      <c r="F409" s="51"/>
      <c r="G409" s="51" t="s">
        <v>308</v>
      </c>
      <c r="H409" s="51"/>
      <c r="I409" s="51"/>
      <c r="J409" s="51"/>
    </row>
    <row r="410" spans="1:10" x14ac:dyDescent="0.3">
      <c r="A410" s="48" t="s">
        <v>28</v>
      </c>
      <c r="B410" s="86" t="s">
        <v>65</v>
      </c>
      <c r="C410" s="52">
        <f>AVERAGE(C400:C409)</f>
        <v>3.7</v>
      </c>
      <c r="D410" s="51"/>
      <c r="E410" s="51">
        <f>COUNTIF(E400:E409,"YES")</f>
        <v>10</v>
      </c>
      <c r="F410" s="51"/>
      <c r="G410" s="51"/>
      <c r="H410" s="51"/>
      <c r="I410" s="51"/>
      <c r="J410" s="51"/>
    </row>
    <row r="411" spans="1:10" x14ac:dyDescent="0.3">
      <c r="C411" s="91"/>
    </row>
    <row r="412" spans="1:10" x14ac:dyDescent="0.3">
      <c r="C412" s="91"/>
    </row>
    <row r="413" spans="1:10" s="92" customFormat="1" x14ac:dyDescent="0.3">
      <c r="B413" s="92" t="s">
        <v>2807</v>
      </c>
      <c r="C413" s="93"/>
      <c r="E413" s="92">
        <f>COUNTIF(E1:E409,"YES")</f>
        <v>352</v>
      </c>
    </row>
    <row r="414" spans="1:10" x14ac:dyDescent="0.3">
      <c r="C414" s="91"/>
    </row>
    <row r="415" spans="1:10" x14ac:dyDescent="0.3">
      <c r="C415" s="91"/>
    </row>
    <row r="416" spans="1:10" x14ac:dyDescent="0.3">
      <c r="C416" s="91"/>
    </row>
  </sheetData>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EABCA-9CE2-4133-87BF-1A7FDFF7086E}">
  <dimension ref="A1:I259"/>
  <sheetViews>
    <sheetView workbookViewId="0">
      <pane ySplit="1" topLeftCell="A2" activePane="bottomLeft" state="frozen"/>
      <selection pane="bottomLeft"/>
    </sheetView>
  </sheetViews>
  <sheetFormatPr defaultColWidth="8.88671875" defaultRowHeight="14.4" x14ac:dyDescent="0.3"/>
  <cols>
    <col min="1" max="1" width="26.21875" style="39" bestFit="1" customWidth="1"/>
    <col min="2" max="2" width="72.5546875" style="36" bestFit="1" customWidth="1"/>
    <col min="3" max="3" width="12" style="36" bestFit="1" customWidth="1"/>
    <col min="4" max="4" width="8.88671875" style="36"/>
    <col min="5" max="5" width="7.21875" style="36" bestFit="1" customWidth="1"/>
    <col min="6" max="6" width="8.88671875" style="36"/>
    <col min="7" max="7" width="23.6640625" style="36" bestFit="1" customWidth="1"/>
    <col min="8" max="8" width="8.88671875" style="36"/>
    <col min="9" max="9" width="13.5546875" style="36" bestFit="1" customWidth="1"/>
    <col min="10" max="16384" width="8.88671875" style="36"/>
  </cols>
  <sheetData>
    <row r="1" spans="1:9" s="29" customFormat="1" x14ac:dyDescent="0.3">
      <c r="A1" s="26" t="s">
        <v>0</v>
      </c>
      <c r="B1" s="27" t="s">
        <v>29</v>
      </c>
      <c r="C1" s="28" t="s">
        <v>30</v>
      </c>
      <c r="E1" s="29" t="s">
        <v>64</v>
      </c>
      <c r="G1" s="29" t="s">
        <v>230</v>
      </c>
      <c r="I1" s="29" t="s">
        <v>72</v>
      </c>
    </row>
    <row r="2" spans="1:9" ht="58.8" x14ac:dyDescent="0.3">
      <c r="A2" s="33" t="s">
        <v>1</v>
      </c>
      <c r="B2" s="34" t="s">
        <v>1211</v>
      </c>
      <c r="C2" s="35">
        <v>2</v>
      </c>
      <c r="E2" s="36" t="s">
        <v>67</v>
      </c>
    </row>
    <row r="3" spans="1:9" x14ac:dyDescent="0.3">
      <c r="A3" s="33" t="s">
        <v>1</v>
      </c>
      <c r="B3" s="86" t="s">
        <v>65</v>
      </c>
      <c r="C3" s="37">
        <v>2</v>
      </c>
      <c r="E3" s="36">
        <f>COUNTIF(E2:E2,"YES")</f>
        <v>1</v>
      </c>
    </row>
    <row r="4" spans="1:9" x14ac:dyDescent="0.3">
      <c r="A4" s="33"/>
      <c r="C4" s="37"/>
    </row>
    <row r="5" spans="1:9" ht="30" x14ac:dyDescent="0.3">
      <c r="A5" s="33" t="s">
        <v>2</v>
      </c>
      <c r="B5" s="34" t="s">
        <v>1212</v>
      </c>
      <c r="C5" s="35">
        <v>4</v>
      </c>
      <c r="E5" s="36" t="s">
        <v>67</v>
      </c>
    </row>
    <row r="6" spans="1:9" ht="30" x14ac:dyDescent="0.3">
      <c r="A6" s="33" t="s">
        <v>2</v>
      </c>
      <c r="B6" s="34" t="s">
        <v>1213</v>
      </c>
      <c r="C6" s="35">
        <v>4</v>
      </c>
      <c r="E6" s="36" t="s">
        <v>67</v>
      </c>
    </row>
    <row r="7" spans="1:9" ht="15.6" x14ac:dyDescent="0.3">
      <c r="A7" s="33" t="s">
        <v>2</v>
      </c>
      <c r="B7" s="34" t="s">
        <v>1214</v>
      </c>
      <c r="C7" s="35">
        <v>4</v>
      </c>
      <c r="E7" s="36" t="s">
        <v>67</v>
      </c>
    </row>
    <row r="8" spans="1:9" x14ac:dyDescent="0.3">
      <c r="A8" s="33" t="s">
        <v>2</v>
      </c>
      <c r="B8" s="86" t="s">
        <v>65</v>
      </c>
      <c r="C8" s="37">
        <f>AVERAGE(C5:C7)</f>
        <v>4</v>
      </c>
      <c r="E8" s="36">
        <f>COUNTIF(E4:E7,"YES")</f>
        <v>3</v>
      </c>
    </row>
    <row r="9" spans="1:9" x14ac:dyDescent="0.3">
      <c r="A9" s="33"/>
      <c r="C9" s="37"/>
    </row>
    <row r="10" spans="1:9" ht="28.8" x14ac:dyDescent="0.3">
      <c r="A10" s="33" t="s">
        <v>4</v>
      </c>
      <c r="B10" s="34" t="s">
        <v>442</v>
      </c>
      <c r="C10" s="35">
        <v>5</v>
      </c>
      <c r="E10" s="36" t="s">
        <v>67</v>
      </c>
      <c r="G10" s="38">
        <v>5</v>
      </c>
    </row>
    <row r="11" spans="1:9" ht="28.8" x14ac:dyDescent="0.3">
      <c r="A11" s="33" t="s">
        <v>4</v>
      </c>
      <c r="B11" s="34" t="s">
        <v>443</v>
      </c>
      <c r="C11" s="35">
        <v>5</v>
      </c>
      <c r="E11" s="36" t="s">
        <v>67</v>
      </c>
      <c r="G11" s="38" t="s">
        <v>445</v>
      </c>
    </row>
    <row r="12" spans="1:9" ht="86.4" x14ac:dyDescent="0.3">
      <c r="A12" s="33" t="s">
        <v>4</v>
      </c>
      <c r="B12" s="34" t="s">
        <v>444</v>
      </c>
      <c r="C12" s="35">
        <v>3</v>
      </c>
      <c r="E12" s="36" t="s">
        <v>67</v>
      </c>
      <c r="G12" s="38">
        <v>0.5</v>
      </c>
    </row>
    <row r="13" spans="1:9" x14ac:dyDescent="0.3">
      <c r="A13" s="33" t="s">
        <v>4</v>
      </c>
      <c r="B13" s="86" t="s">
        <v>65</v>
      </c>
      <c r="C13" s="37">
        <f>AVERAGE(C10:C12)</f>
        <v>4.333333333333333</v>
      </c>
      <c r="E13" s="36">
        <f>COUNTIF(E9:E12,"YES")</f>
        <v>3</v>
      </c>
    </row>
    <row r="14" spans="1:9" x14ac:dyDescent="0.3">
      <c r="A14" s="33"/>
      <c r="C14" s="37"/>
    </row>
    <row r="15" spans="1:9" ht="44.4" x14ac:dyDescent="0.3">
      <c r="A15" s="33" t="s">
        <v>5</v>
      </c>
      <c r="B15" s="34" t="s">
        <v>1215</v>
      </c>
      <c r="C15" s="37">
        <v>5</v>
      </c>
      <c r="E15" s="36" t="s">
        <v>67</v>
      </c>
    </row>
    <row r="16" spans="1:9" ht="15.6" x14ac:dyDescent="0.3">
      <c r="A16" s="33" t="s">
        <v>5</v>
      </c>
      <c r="B16" s="34" t="s">
        <v>1216</v>
      </c>
      <c r="C16" s="37">
        <v>5</v>
      </c>
      <c r="E16" s="36" t="s">
        <v>67</v>
      </c>
    </row>
    <row r="17" spans="1:7" ht="30" x14ac:dyDescent="0.3">
      <c r="A17" s="33" t="s">
        <v>5</v>
      </c>
      <c r="B17" s="34" t="s">
        <v>1217</v>
      </c>
      <c r="C17" s="37">
        <v>4</v>
      </c>
      <c r="E17" s="36" t="s">
        <v>67</v>
      </c>
    </row>
    <row r="18" spans="1:7" ht="30" x14ac:dyDescent="0.3">
      <c r="A18" s="33" t="s">
        <v>5</v>
      </c>
      <c r="B18" s="34" t="s">
        <v>1218</v>
      </c>
      <c r="C18" s="37">
        <v>4</v>
      </c>
      <c r="E18" s="36" t="s">
        <v>67</v>
      </c>
    </row>
    <row r="19" spans="1:7" ht="30" x14ac:dyDescent="0.3">
      <c r="A19" s="33" t="s">
        <v>5</v>
      </c>
      <c r="B19" s="34" t="s">
        <v>1219</v>
      </c>
      <c r="C19" s="37">
        <v>5</v>
      </c>
      <c r="E19" s="36" t="s">
        <v>67</v>
      </c>
    </row>
    <row r="20" spans="1:7" ht="44.4" x14ac:dyDescent="0.3">
      <c r="A20" s="33" t="s">
        <v>5</v>
      </c>
      <c r="B20" s="34" t="s">
        <v>1220</v>
      </c>
      <c r="C20" s="37">
        <v>4</v>
      </c>
      <c r="E20" s="36" t="s">
        <v>67</v>
      </c>
    </row>
    <row r="21" spans="1:7" ht="58.8" x14ac:dyDescent="0.3">
      <c r="A21" s="33" t="s">
        <v>5</v>
      </c>
      <c r="B21" s="34" t="s">
        <v>1221</v>
      </c>
      <c r="C21" s="37">
        <v>3</v>
      </c>
      <c r="E21" s="36" t="s">
        <v>67</v>
      </c>
    </row>
    <row r="22" spans="1:7" x14ac:dyDescent="0.3">
      <c r="A22" s="33" t="s">
        <v>5</v>
      </c>
      <c r="B22" s="86" t="s">
        <v>65</v>
      </c>
      <c r="C22" s="37">
        <f>AVERAGE(C15:C21)</f>
        <v>4.2857142857142856</v>
      </c>
      <c r="E22" s="36">
        <f>COUNTIF(E15:E21,"YES")</f>
        <v>7</v>
      </c>
    </row>
    <row r="23" spans="1:7" x14ac:dyDescent="0.3">
      <c r="A23" s="33"/>
      <c r="C23" s="37"/>
    </row>
    <row r="24" spans="1:7" ht="57.6" x14ac:dyDescent="0.3">
      <c r="A24" s="33" t="s">
        <v>432</v>
      </c>
      <c r="B24" s="34" t="s">
        <v>603</v>
      </c>
      <c r="C24" s="35">
        <v>3</v>
      </c>
      <c r="E24" s="36" t="s">
        <v>67</v>
      </c>
      <c r="G24" s="34" t="s">
        <v>604</v>
      </c>
    </row>
    <row r="25" spans="1:7" x14ac:dyDescent="0.3">
      <c r="A25" s="33" t="s">
        <v>432</v>
      </c>
      <c r="B25" s="86" t="s">
        <v>65</v>
      </c>
      <c r="C25" s="35">
        <v>3</v>
      </c>
      <c r="E25" s="36">
        <f>COUNTIF(E24,"YES")</f>
        <v>1</v>
      </c>
    </row>
    <row r="26" spans="1:7" x14ac:dyDescent="0.3">
      <c r="C26" s="37"/>
    </row>
    <row r="27" spans="1:7" ht="15.6" x14ac:dyDescent="0.3">
      <c r="A27" s="33" t="s">
        <v>6</v>
      </c>
      <c r="B27" s="34" t="s">
        <v>1222</v>
      </c>
      <c r="C27" s="35">
        <v>5</v>
      </c>
      <c r="E27" s="36" t="s">
        <v>67</v>
      </c>
    </row>
    <row r="28" spans="1:7" ht="15.6" x14ac:dyDescent="0.3">
      <c r="A28" s="33" t="s">
        <v>6</v>
      </c>
      <c r="B28" s="34" t="s">
        <v>1223</v>
      </c>
      <c r="C28" s="35">
        <v>5</v>
      </c>
      <c r="E28" s="36" t="s">
        <v>67</v>
      </c>
    </row>
    <row r="29" spans="1:7" x14ac:dyDescent="0.3">
      <c r="A29" s="33" t="s">
        <v>6</v>
      </c>
      <c r="B29" s="34" t="s">
        <v>446</v>
      </c>
      <c r="C29" s="35">
        <v>2</v>
      </c>
      <c r="E29" s="36" t="s">
        <v>67</v>
      </c>
    </row>
    <row r="30" spans="1:7" ht="15.6" x14ac:dyDescent="0.3">
      <c r="A30" s="33" t="s">
        <v>6</v>
      </c>
      <c r="B30" s="34" t="s">
        <v>1224</v>
      </c>
      <c r="C30" s="35">
        <v>4</v>
      </c>
      <c r="E30" s="36" t="s">
        <v>67</v>
      </c>
    </row>
    <row r="31" spans="1:7" ht="15.6" x14ac:dyDescent="0.3">
      <c r="A31" s="33" t="s">
        <v>6</v>
      </c>
      <c r="B31" s="34" t="s">
        <v>1225</v>
      </c>
      <c r="C31" s="35">
        <v>5</v>
      </c>
      <c r="E31" s="36" t="s">
        <v>67</v>
      </c>
    </row>
    <row r="32" spans="1:7" ht="15.6" x14ac:dyDescent="0.3">
      <c r="A32" s="33" t="s">
        <v>6</v>
      </c>
      <c r="B32" s="34" t="s">
        <v>1226</v>
      </c>
      <c r="C32" s="35">
        <v>5</v>
      </c>
      <c r="E32" s="36" t="s">
        <v>67</v>
      </c>
    </row>
    <row r="33" spans="1:7" x14ac:dyDescent="0.3">
      <c r="A33" s="33" t="s">
        <v>6</v>
      </c>
      <c r="B33" s="86" t="s">
        <v>65</v>
      </c>
      <c r="C33" s="37">
        <f>AVERAGE(C27:C32)</f>
        <v>4.333333333333333</v>
      </c>
      <c r="E33" s="36">
        <f>COUNTIF(E27:E32,"YES")</f>
        <v>6</v>
      </c>
    </row>
    <row r="34" spans="1:7" x14ac:dyDescent="0.3">
      <c r="C34" s="37"/>
    </row>
    <row r="35" spans="1:7" x14ac:dyDescent="0.3">
      <c r="A35" s="33" t="s">
        <v>7</v>
      </c>
      <c r="B35" s="30" t="s">
        <v>1207</v>
      </c>
      <c r="C35" s="31">
        <v>4</v>
      </c>
      <c r="E35" s="36" t="s">
        <v>67</v>
      </c>
      <c r="G35" s="30" t="s">
        <v>73</v>
      </c>
    </row>
    <row r="36" spans="1:7" ht="28.8" x14ac:dyDescent="0.3">
      <c r="A36" s="33" t="s">
        <v>7</v>
      </c>
      <c r="B36" s="30" t="s">
        <v>447</v>
      </c>
      <c r="C36" s="31">
        <v>4</v>
      </c>
      <c r="E36" s="36" t="s">
        <v>67</v>
      </c>
      <c r="G36" s="30" t="s">
        <v>81</v>
      </c>
    </row>
    <row r="37" spans="1:7" ht="28.8" x14ac:dyDescent="0.3">
      <c r="A37" s="33" t="s">
        <v>7</v>
      </c>
      <c r="B37" s="30" t="s">
        <v>448</v>
      </c>
      <c r="C37" s="31">
        <v>3</v>
      </c>
      <c r="E37" s="36" t="s">
        <v>67</v>
      </c>
      <c r="G37" s="30" t="s">
        <v>81</v>
      </c>
    </row>
    <row r="38" spans="1:7" ht="43.2" x14ac:dyDescent="0.3">
      <c r="A38" s="33" t="s">
        <v>7</v>
      </c>
      <c r="B38" s="30" t="s">
        <v>1208</v>
      </c>
      <c r="C38" s="31">
        <v>4</v>
      </c>
      <c r="E38" s="36" t="s">
        <v>67</v>
      </c>
      <c r="G38" s="30" t="s">
        <v>73</v>
      </c>
    </row>
    <row r="39" spans="1:7" x14ac:dyDescent="0.3">
      <c r="A39" s="33" t="s">
        <v>7</v>
      </c>
      <c r="B39" s="30" t="s">
        <v>1209</v>
      </c>
      <c r="C39" s="31">
        <v>5</v>
      </c>
      <c r="E39" s="36" t="s">
        <v>67</v>
      </c>
      <c r="G39" s="30" t="s">
        <v>73</v>
      </c>
    </row>
    <row r="40" spans="1:7" ht="28.8" x14ac:dyDescent="0.3">
      <c r="A40" s="33" t="s">
        <v>7</v>
      </c>
      <c r="B40" s="30" t="s">
        <v>449</v>
      </c>
      <c r="C40" s="31">
        <v>3</v>
      </c>
      <c r="E40" s="36" t="s">
        <v>67</v>
      </c>
      <c r="G40" s="30" t="s">
        <v>73</v>
      </c>
    </row>
    <row r="41" spans="1:7" x14ac:dyDescent="0.3">
      <c r="A41" s="33" t="s">
        <v>7</v>
      </c>
      <c r="B41" s="30" t="s">
        <v>1210</v>
      </c>
      <c r="C41" s="31">
        <v>5</v>
      </c>
      <c r="E41" s="36" t="s">
        <v>67</v>
      </c>
      <c r="G41" s="30" t="s">
        <v>81</v>
      </c>
    </row>
    <row r="42" spans="1:7" x14ac:dyDescent="0.3">
      <c r="A42" s="33" t="s">
        <v>7</v>
      </c>
      <c r="B42" s="30" t="s">
        <v>450</v>
      </c>
      <c r="C42" s="31">
        <v>3</v>
      </c>
      <c r="E42" s="36" t="s">
        <v>67</v>
      </c>
      <c r="G42" s="30" t="s">
        <v>73</v>
      </c>
    </row>
    <row r="43" spans="1:7" ht="28.8" x14ac:dyDescent="0.3">
      <c r="A43" s="33" t="s">
        <v>7</v>
      </c>
      <c r="B43" s="30" t="s">
        <v>451</v>
      </c>
      <c r="C43" s="31">
        <v>3</v>
      </c>
      <c r="E43" s="36" t="s">
        <v>67</v>
      </c>
      <c r="G43" s="30" t="s">
        <v>452</v>
      </c>
    </row>
    <row r="44" spans="1:7" x14ac:dyDescent="0.3">
      <c r="A44" s="33" t="s">
        <v>7</v>
      </c>
      <c r="B44" s="86" t="s">
        <v>65</v>
      </c>
      <c r="C44" s="40">
        <f>AVERAGE(C35:C43)</f>
        <v>3.7777777777777777</v>
      </c>
      <c r="E44" s="36">
        <f>COUNTIF(E35:E43,"YES")</f>
        <v>9</v>
      </c>
    </row>
    <row r="45" spans="1:7" x14ac:dyDescent="0.3">
      <c r="C45" s="37"/>
    </row>
    <row r="46" spans="1:7" x14ac:dyDescent="0.3">
      <c r="A46" s="33" t="s">
        <v>8</v>
      </c>
      <c r="B46" s="34" t="s">
        <v>453</v>
      </c>
      <c r="C46" s="35">
        <v>4</v>
      </c>
      <c r="E46" s="36" t="s">
        <v>67</v>
      </c>
    </row>
    <row r="47" spans="1:7" ht="28.8" x14ac:dyDescent="0.3">
      <c r="A47" s="33" t="s">
        <v>8</v>
      </c>
      <c r="B47" s="34" t="s">
        <v>454</v>
      </c>
      <c r="C47" s="35">
        <v>2</v>
      </c>
      <c r="E47" s="36" t="s">
        <v>67</v>
      </c>
    </row>
    <row r="48" spans="1:7" x14ac:dyDescent="0.3">
      <c r="A48" s="33" t="s">
        <v>8</v>
      </c>
      <c r="B48" s="34" t="s">
        <v>455</v>
      </c>
      <c r="C48" s="35">
        <v>1</v>
      </c>
      <c r="E48" s="36" t="s">
        <v>67</v>
      </c>
    </row>
    <row r="49" spans="1:5" x14ac:dyDescent="0.3">
      <c r="A49" s="33" t="s">
        <v>8</v>
      </c>
      <c r="B49" s="34" t="s">
        <v>456</v>
      </c>
      <c r="C49" s="35">
        <v>2</v>
      </c>
      <c r="E49" s="36" t="s">
        <v>67</v>
      </c>
    </row>
    <row r="50" spans="1:5" ht="28.8" x14ac:dyDescent="0.3">
      <c r="A50" s="33" t="s">
        <v>8</v>
      </c>
      <c r="B50" s="34" t="s">
        <v>457</v>
      </c>
      <c r="C50" s="35">
        <v>2</v>
      </c>
      <c r="E50" s="36" t="s">
        <v>67</v>
      </c>
    </row>
    <row r="51" spans="1:5" ht="30" x14ac:dyDescent="0.3">
      <c r="A51" s="33" t="s">
        <v>8</v>
      </c>
      <c r="B51" s="34" t="s">
        <v>1227</v>
      </c>
      <c r="C51" s="35">
        <v>3</v>
      </c>
      <c r="E51" s="36" t="s">
        <v>67</v>
      </c>
    </row>
    <row r="52" spans="1:5" x14ac:dyDescent="0.3">
      <c r="A52" s="33" t="s">
        <v>8</v>
      </c>
      <c r="B52" s="34" t="s">
        <v>458</v>
      </c>
      <c r="C52" s="35">
        <v>4</v>
      </c>
      <c r="E52" s="36" t="s">
        <v>67</v>
      </c>
    </row>
    <row r="53" spans="1:5" x14ac:dyDescent="0.3">
      <c r="A53" s="33" t="s">
        <v>8</v>
      </c>
      <c r="B53" s="34" t="s">
        <v>459</v>
      </c>
      <c r="C53" s="35">
        <v>1</v>
      </c>
      <c r="E53" s="36" t="s">
        <v>67</v>
      </c>
    </row>
    <row r="54" spans="1:5" ht="28.8" x14ac:dyDescent="0.3">
      <c r="A54" s="33" t="s">
        <v>8</v>
      </c>
      <c r="B54" s="34" t="s">
        <v>460</v>
      </c>
      <c r="C54" s="35">
        <v>2</v>
      </c>
      <c r="E54" s="36" t="s">
        <v>67</v>
      </c>
    </row>
    <row r="55" spans="1:5" x14ac:dyDescent="0.3">
      <c r="A55" s="33" t="s">
        <v>8</v>
      </c>
      <c r="B55" s="34" t="s">
        <v>461</v>
      </c>
      <c r="C55" s="35">
        <v>1</v>
      </c>
      <c r="E55" s="36" t="s">
        <v>67</v>
      </c>
    </row>
    <row r="56" spans="1:5" ht="28.8" x14ac:dyDescent="0.3">
      <c r="A56" s="33" t="s">
        <v>8</v>
      </c>
      <c r="B56" s="34" t="s">
        <v>462</v>
      </c>
      <c r="C56" s="35">
        <v>2</v>
      </c>
      <c r="E56" s="36" t="s">
        <v>67</v>
      </c>
    </row>
    <row r="57" spans="1:5" x14ac:dyDescent="0.3">
      <c r="A57" s="33" t="s">
        <v>8</v>
      </c>
      <c r="B57" s="86" t="s">
        <v>65</v>
      </c>
      <c r="C57" s="37">
        <f>AVERAGE(C46:C56)</f>
        <v>2.1818181818181817</v>
      </c>
      <c r="E57" s="36">
        <f>COUNTIF(E46:E56,"YES")</f>
        <v>11</v>
      </c>
    </row>
    <row r="58" spans="1:5" x14ac:dyDescent="0.3">
      <c r="C58" s="37"/>
    </row>
    <row r="59" spans="1:5" ht="73.2" x14ac:dyDescent="0.3">
      <c r="A59" s="33" t="s">
        <v>9</v>
      </c>
      <c r="B59" s="41" t="s">
        <v>1228</v>
      </c>
      <c r="C59" s="37">
        <v>3</v>
      </c>
      <c r="E59" s="36" t="s">
        <v>67</v>
      </c>
    </row>
    <row r="60" spans="1:5" ht="116.4" x14ac:dyDescent="0.3">
      <c r="A60" s="33" t="s">
        <v>9</v>
      </c>
      <c r="B60" s="41" t="s">
        <v>1229</v>
      </c>
      <c r="C60" s="35">
        <v>3</v>
      </c>
      <c r="E60" s="36" t="s">
        <v>67</v>
      </c>
    </row>
    <row r="61" spans="1:5" ht="100.8" x14ac:dyDescent="0.3">
      <c r="A61" s="33" t="s">
        <v>9</v>
      </c>
      <c r="B61" s="41" t="s">
        <v>463</v>
      </c>
      <c r="C61" s="35">
        <v>2</v>
      </c>
      <c r="E61" s="36" t="s">
        <v>67</v>
      </c>
    </row>
    <row r="62" spans="1:5" ht="28.8" x14ac:dyDescent="0.3">
      <c r="A62" s="33" t="s">
        <v>9</v>
      </c>
      <c r="B62" s="34" t="s">
        <v>464</v>
      </c>
      <c r="C62" s="35">
        <v>2</v>
      </c>
      <c r="E62" s="36" t="s">
        <v>67</v>
      </c>
    </row>
    <row r="63" spans="1:5" ht="28.8" x14ac:dyDescent="0.3">
      <c r="A63" s="33" t="s">
        <v>9</v>
      </c>
      <c r="B63" s="34" t="s">
        <v>465</v>
      </c>
      <c r="C63" s="35">
        <v>2</v>
      </c>
      <c r="E63" s="36" t="s">
        <v>67</v>
      </c>
    </row>
    <row r="64" spans="1:5" ht="28.8" x14ac:dyDescent="0.3">
      <c r="A64" s="33" t="s">
        <v>9</v>
      </c>
      <c r="B64" s="34" t="s">
        <v>466</v>
      </c>
      <c r="C64" s="35">
        <v>2</v>
      </c>
      <c r="E64" s="36" t="s">
        <v>67</v>
      </c>
    </row>
    <row r="65" spans="1:7" ht="43.2" x14ac:dyDescent="0.3">
      <c r="A65" s="33" t="s">
        <v>9</v>
      </c>
      <c r="B65" s="41" t="s">
        <v>467</v>
      </c>
      <c r="C65" s="35">
        <v>2</v>
      </c>
      <c r="E65" s="36" t="s">
        <v>67</v>
      </c>
    </row>
    <row r="66" spans="1:7" ht="28.8" x14ac:dyDescent="0.3">
      <c r="A66" s="33" t="s">
        <v>9</v>
      </c>
      <c r="B66" s="41" t="s">
        <v>468</v>
      </c>
      <c r="C66" s="35">
        <v>2</v>
      </c>
      <c r="E66" s="36" t="s">
        <v>67</v>
      </c>
    </row>
    <row r="67" spans="1:7" x14ac:dyDescent="0.3">
      <c r="A67" s="33" t="s">
        <v>9</v>
      </c>
      <c r="B67" s="41" t="s">
        <v>469</v>
      </c>
      <c r="C67" s="35">
        <v>1</v>
      </c>
      <c r="E67" s="36" t="s">
        <v>67</v>
      </c>
    </row>
    <row r="68" spans="1:7" ht="28.8" x14ac:dyDescent="0.3">
      <c r="A68" s="33" t="s">
        <v>9</v>
      </c>
      <c r="B68" s="41" t="s">
        <v>470</v>
      </c>
      <c r="C68" s="35">
        <v>2</v>
      </c>
      <c r="E68" s="36" t="s">
        <v>67</v>
      </c>
    </row>
    <row r="69" spans="1:7" ht="86.4" x14ac:dyDescent="0.3">
      <c r="A69" s="33" t="s">
        <v>9</v>
      </c>
      <c r="B69" s="34" t="s">
        <v>471</v>
      </c>
      <c r="C69" s="35">
        <v>2</v>
      </c>
      <c r="E69" s="36" t="s">
        <v>67</v>
      </c>
    </row>
    <row r="70" spans="1:7" ht="43.2" x14ac:dyDescent="0.3">
      <c r="A70" s="33" t="s">
        <v>9</v>
      </c>
      <c r="B70" s="42" t="s">
        <v>472</v>
      </c>
      <c r="C70" s="35">
        <v>2</v>
      </c>
      <c r="E70" s="36" t="s">
        <v>67</v>
      </c>
    </row>
    <row r="71" spans="1:7" x14ac:dyDescent="0.3">
      <c r="A71" s="33" t="s">
        <v>9</v>
      </c>
      <c r="B71" s="86" t="s">
        <v>65</v>
      </c>
      <c r="C71" s="37">
        <f>AVERAGE(C59:C70)</f>
        <v>2.0833333333333335</v>
      </c>
      <c r="E71" s="36">
        <f>COUNTIF(E59:E70,"YES")</f>
        <v>12</v>
      </c>
    </row>
    <row r="72" spans="1:7" x14ac:dyDescent="0.3">
      <c r="C72" s="37"/>
    </row>
    <row r="73" spans="1:7" ht="30" x14ac:dyDescent="0.3">
      <c r="A73" s="33" t="s">
        <v>10</v>
      </c>
      <c r="B73" s="34" t="s">
        <v>1230</v>
      </c>
      <c r="C73" s="35">
        <v>5</v>
      </c>
      <c r="E73" s="36" t="s">
        <v>67</v>
      </c>
      <c r="G73" s="34" t="s">
        <v>478</v>
      </c>
    </row>
    <row r="74" spans="1:7" ht="44.4" x14ac:dyDescent="0.3">
      <c r="A74" s="33" t="s">
        <v>10</v>
      </c>
      <c r="B74" s="34" t="s">
        <v>1231</v>
      </c>
      <c r="C74" s="35">
        <v>5</v>
      </c>
      <c r="E74" s="36" t="s">
        <v>67</v>
      </c>
      <c r="G74" s="34" t="s">
        <v>118</v>
      </c>
    </row>
    <row r="75" spans="1:7" ht="30" x14ac:dyDescent="0.3">
      <c r="A75" s="33" t="s">
        <v>10</v>
      </c>
      <c r="B75" s="34" t="s">
        <v>1232</v>
      </c>
      <c r="C75" s="35">
        <v>4</v>
      </c>
      <c r="E75" s="36" t="s">
        <v>67</v>
      </c>
      <c r="G75" s="34">
        <v>2020</v>
      </c>
    </row>
    <row r="76" spans="1:7" ht="31.2" x14ac:dyDescent="0.3">
      <c r="A76" s="33" t="s">
        <v>10</v>
      </c>
      <c r="B76" s="34" t="s">
        <v>1233</v>
      </c>
      <c r="C76" s="35">
        <v>5</v>
      </c>
      <c r="E76" s="36" t="s">
        <v>67</v>
      </c>
      <c r="G76" s="34" t="s">
        <v>114</v>
      </c>
    </row>
    <row r="77" spans="1:7" ht="30" x14ac:dyDescent="0.3">
      <c r="A77" s="33" t="s">
        <v>10</v>
      </c>
      <c r="B77" s="34" t="s">
        <v>1234</v>
      </c>
      <c r="C77" s="35">
        <v>4</v>
      </c>
      <c r="E77" s="36" t="s">
        <v>67</v>
      </c>
      <c r="G77" s="34" t="s">
        <v>479</v>
      </c>
    </row>
    <row r="78" spans="1:7" ht="28.8" x14ac:dyDescent="0.3">
      <c r="A78" s="33" t="s">
        <v>10</v>
      </c>
      <c r="B78" s="34" t="s">
        <v>473</v>
      </c>
      <c r="C78" s="35">
        <v>3</v>
      </c>
      <c r="E78" s="36" t="s">
        <v>67</v>
      </c>
      <c r="G78" s="34">
        <v>2021</v>
      </c>
    </row>
    <row r="79" spans="1:7" ht="28.8" x14ac:dyDescent="0.3">
      <c r="A79" s="33" t="s">
        <v>10</v>
      </c>
      <c r="B79" s="34" t="s">
        <v>474</v>
      </c>
      <c r="C79" s="35">
        <v>3</v>
      </c>
      <c r="E79" s="36" t="s">
        <v>67</v>
      </c>
      <c r="G79" s="34">
        <v>2020</v>
      </c>
    </row>
    <row r="80" spans="1:7" x14ac:dyDescent="0.3">
      <c r="A80" s="33" t="s">
        <v>10</v>
      </c>
      <c r="B80" s="34" t="s">
        <v>475</v>
      </c>
      <c r="C80" s="35">
        <v>3</v>
      </c>
      <c r="E80" s="36" t="s">
        <v>67</v>
      </c>
      <c r="G80" s="34">
        <v>2022</v>
      </c>
    </row>
    <row r="81" spans="1:7" ht="28.8" x14ac:dyDescent="0.3">
      <c r="A81" s="33" t="s">
        <v>10</v>
      </c>
      <c r="B81" s="34" t="s">
        <v>474</v>
      </c>
      <c r="C81" s="35">
        <v>3</v>
      </c>
      <c r="E81" s="36" t="s">
        <v>67</v>
      </c>
      <c r="G81" s="34" t="s">
        <v>480</v>
      </c>
    </row>
    <row r="82" spans="1:7" ht="28.8" x14ac:dyDescent="0.3">
      <c r="A82" s="33" t="s">
        <v>10</v>
      </c>
      <c r="B82" s="34" t="s">
        <v>476</v>
      </c>
      <c r="C82" s="35">
        <v>3</v>
      </c>
      <c r="E82" s="36" t="s">
        <v>67</v>
      </c>
      <c r="G82" s="34" t="s">
        <v>481</v>
      </c>
    </row>
    <row r="83" spans="1:7" ht="45.6" x14ac:dyDescent="0.3">
      <c r="A83" s="33" t="s">
        <v>10</v>
      </c>
      <c r="B83" s="34" t="s">
        <v>1235</v>
      </c>
      <c r="C83" s="35">
        <v>4</v>
      </c>
      <c r="E83" s="36" t="s">
        <v>67</v>
      </c>
    </row>
    <row r="84" spans="1:7" ht="43.2" x14ac:dyDescent="0.3">
      <c r="A84" s="33" t="s">
        <v>10</v>
      </c>
      <c r="B84" s="34" t="s">
        <v>477</v>
      </c>
      <c r="C84" s="35">
        <v>2</v>
      </c>
      <c r="E84" s="36" t="s">
        <v>67</v>
      </c>
    </row>
    <row r="85" spans="1:7" x14ac:dyDescent="0.3">
      <c r="A85" s="33" t="s">
        <v>10</v>
      </c>
      <c r="B85" s="86" t="s">
        <v>65</v>
      </c>
      <c r="C85" s="37">
        <f>AVERAGE(C73:C84)</f>
        <v>3.6666666666666665</v>
      </c>
      <c r="E85" s="36">
        <f>COUNTIF(E73:E84,"YES")</f>
        <v>12</v>
      </c>
    </row>
    <row r="86" spans="1:7" x14ac:dyDescent="0.3">
      <c r="C86" s="37"/>
    </row>
    <row r="87" spans="1:7" ht="28.8" x14ac:dyDescent="0.3">
      <c r="A87" s="33" t="s">
        <v>11</v>
      </c>
      <c r="B87" s="34" t="s">
        <v>482</v>
      </c>
      <c r="C87" s="43">
        <v>2</v>
      </c>
      <c r="E87" s="36" t="s">
        <v>67</v>
      </c>
    </row>
    <row r="88" spans="1:7" x14ac:dyDescent="0.3">
      <c r="A88" s="33" t="s">
        <v>11</v>
      </c>
      <c r="B88" s="34" t="s">
        <v>483</v>
      </c>
      <c r="C88" s="43">
        <v>2</v>
      </c>
      <c r="E88" s="36" t="s">
        <v>67</v>
      </c>
    </row>
    <row r="89" spans="1:7" ht="57.6" x14ac:dyDescent="0.3">
      <c r="A89" s="33" t="s">
        <v>11</v>
      </c>
      <c r="B89" s="34" t="s">
        <v>484</v>
      </c>
      <c r="C89" s="43">
        <v>3</v>
      </c>
      <c r="E89" s="36" t="s">
        <v>67</v>
      </c>
    </row>
    <row r="90" spans="1:7" ht="43.2" x14ac:dyDescent="0.3">
      <c r="A90" s="33" t="s">
        <v>11</v>
      </c>
      <c r="B90" s="34" t="s">
        <v>485</v>
      </c>
      <c r="C90" s="43">
        <v>2</v>
      </c>
      <c r="E90" s="36" t="s">
        <v>67</v>
      </c>
    </row>
    <row r="91" spans="1:7" ht="43.2" x14ac:dyDescent="0.3">
      <c r="A91" s="33" t="s">
        <v>11</v>
      </c>
      <c r="B91" s="34" t="s">
        <v>486</v>
      </c>
      <c r="C91" s="43">
        <v>2</v>
      </c>
      <c r="E91" s="36" t="s">
        <v>67</v>
      </c>
    </row>
    <row r="92" spans="1:7" ht="44.4" x14ac:dyDescent="0.3">
      <c r="A92" s="33" t="s">
        <v>11</v>
      </c>
      <c r="B92" s="34" t="s">
        <v>1236</v>
      </c>
      <c r="C92" s="43">
        <v>4</v>
      </c>
      <c r="E92" s="36" t="s">
        <v>67</v>
      </c>
    </row>
    <row r="93" spans="1:7" ht="43.2" x14ac:dyDescent="0.3">
      <c r="A93" s="33" t="s">
        <v>11</v>
      </c>
      <c r="B93" s="34" t="s">
        <v>487</v>
      </c>
      <c r="C93" s="43">
        <v>2</v>
      </c>
      <c r="E93" s="36" t="s">
        <v>67</v>
      </c>
    </row>
    <row r="94" spans="1:7" x14ac:dyDescent="0.3">
      <c r="A94" s="33" t="s">
        <v>11</v>
      </c>
      <c r="B94" s="86" t="s">
        <v>65</v>
      </c>
      <c r="C94" s="37">
        <f>AVERAGE(C87:C93)</f>
        <v>2.4285714285714284</v>
      </c>
      <c r="E94" s="36">
        <f>COUNTIF(E87:E93,"YES")</f>
        <v>7</v>
      </c>
    </row>
    <row r="95" spans="1:7" x14ac:dyDescent="0.3">
      <c r="C95" s="37"/>
    </row>
    <row r="96" spans="1:7" x14ac:dyDescent="0.3">
      <c r="C96" s="37"/>
    </row>
    <row r="97" spans="1:5" ht="28.8" x14ac:dyDescent="0.3">
      <c r="A97" s="33" t="s">
        <v>12</v>
      </c>
      <c r="B97" s="34" t="s">
        <v>488</v>
      </c>
      <c r="C97" s="35">
        <v>2</v>
      </c>
      <c r="E97" s="36" t="s">
        <v>67</v>
      </c>
    </row>
    <row r="98" spans="1:5" ht="57.6" x14ac:dyDescent="0.3">
      <c r="A98" s="33" t="s">
        <v>12</v>
      </c>
      <c r="B98" s="34" t="s">
        <v>489</v>
      </c>
      <c r="C98" s="35">
        <v>3</v>
      </c>
      <c r="E98" s="36" t="s">
        <v>67</v>
      </c>
    </row>
    <row r="99" spans="1:5" ht="43.2" x14ac:dyDescent="0.3">
      <c r="A99" s="33" t="s">
        <v>12</v>
      </c>
      <c r="B99" s="34" t="s">
        <v>490</v>
      </c>
      <c r="C99" s="35">
        <v>3</v>
      </c>
      <c r="E99" s="36" t="s">
        <v>67</v>
      </c>
    </row>
    <row r="100" spans="1:5" ht="57.6" x14ac:dyDescent="0.3">
      <c r="A100" s="33" t="s">
        <v>12</v>
      </c>
      <c r="B100" s="34" t="s">
        <v>491</v>
      </c>
      <c r="C100" s="35">
        <v>2</v>
      </c>
      <c r="E100" s="36" t="s">
        <v>67</v>
      </c>
    </row>
    <row r="101" spans="1:5" ht="43.2" x14ac:dyDescent="0.3">
      <c r="A101" s="33" t="s">
        <v>12</v>
      </c>
      <c r="B101" s="34" t="s">
        <v>492</v>
      </c>
      <c r="C101" s="35">
        <v>4</v>
      </c>
      <c r="E101" s="36" t="s">
        <v>67</v>
      </c>
    </row>
    <row r="102" spans="1:5" ht="28.8" x14ac:dyDescent="0.3">
      <c r="A102" s="33" t="s">
        <v>12</v>
      </c>
      <c r="B102" s="34" t="s">
        <v>493</v>
      </c>
      <c r="C102" s="35">
        <v>3</v>
      </c>
      <c r="E102" s="36" t="s">
        <v>67</v>
      </c>
    </row>
    <row r="103" spans="1:5" ht="43.2" x14ac:dyDescent="0.3">
      <c r="A103" s="33" t="s">
        <v>12</v>
      </c>
      <c r="B103" s="34" t="s">
        <v>494</v>
      </c>
      <c r="C103" s="35">
        <v>2</v>
      </c>
      <c r="E103" s="36" t="s">
        <v>67</v>
      </c>
    </row>
    <row r="104" spans="1:5" x14ac:dyDescent="0.3">
      <c r="A104" s="33" t="s">
        <v>12</v>
      </c>
      <c r="B104" s="86" t="s">
        <v>65</v>
      </c>
      <c r="C104" s="37">
        <f>AVERAGE(C97:C103)</f>
        <v>2.7142857142857144</v>
      </c>
      <c r="E104" s="36">
        <f>COUNTIF(E97:E103,"YES")</f>
        <v>7</v>
      </c>
    </row>
    <row r="105" spans="1:5" x14ac:dyDescent="0.3">
      <c r="A105" s="33"/>
      <c r="C105" s="37"/>
    </row>
    <row r="106" spans="1:5" ht="28.8" x14ac:dyDescent="0.3">
      <c r="A106" s="33" t="s">
        <v>13</v>
      </c>
      <c r="B106" s="42" t="s">
        <v>495</v>
      </c>
      <c r="C106" s="35">
        <v>2</v>
      </c>
      <c r="E106" s="36" t="s">
        <v>67</v>
      </c>
    </row>
    <row r="107" spans="1:5" ht="30" x14ac:dyDescent="0.3">
      <c r="A107" s="33" t="s">
        <v>13</v>
      </c>
      <c r="B107" s="34" t="s">
        <v>1237</v>
      </c>
      <c r="C107" s="35">
        <v>4</v>
      </c>
      <c r="E107" s="36" t="s">
        <v>67</v>
      </c>
    </row>
    <row r="108" spans="1:5" ht="30" x14ac:dyDescent="0.3">
      <c r="A108" s="33" t="s">
        <v>13</v>
      </c>
      <c r="B108" s="34" t="s">
        <v>1238</v>
      </c>
      <c r="C108" s="35">
        <v>4</v>
      </c>
      <c r="E108" s="36" t="s">
        <v>67</v>
      </c>
    </row>
    <row r="109" spans="1:5" ht="30" x14ac:dyDescent="0.3">
      <c r="A109" s="33" t="s">
        <v>13</v>
      </c>
      <c r="B109" s="34" t="s">
        <v>1239</v>
      </c>
      <c r="C109" s="35">
        <v>3</v>
      </c>
      <c r="E109" s="36" t="s">
        <v>67</v>
      </c>
    </row>
    <row r="110" spans="1:5" ht="30" x14ac:dyDescent="0.3">
      <c r="A110" s="33" t="s">
        <v>13</v>
      </c>
      <c r="B110" s="34" t="s">
        <v>1240</v>
      </c>
      <c r="C110" s="35">
        <v>3</v>
      </c>
      <c r="E110" s="36" t="s">
        <v>67</v>
      </c>
    </row>
    <row r="111" spans="1:5" ht="28.8" x14ac:dyDescent="0.3">
      <c r="A111" s="33" t="s">
        <v>13</v>
      </c>
      <c r="B111" s="34" t="s">
        <v>496</v>
      </c>
      <c r="C111" s="35">
        <v>2</v>
      </c>
      <c r="E111" s="36" t="s">
        <v>67</v>
      </c>
    </row>
    <row r="112" spans="1:5" ht="43.2" x14ac:dyDescent="0.3">
      <c r="A112" s="33" t="s">
        <v>13</v>
      </c>
      <c r="B112" s="42" t="s">
        <v>497</v>
      </c>
      <c r="C112" s="35">
        <v>1</v>
      </c>
      <c r="E112" s="36" t="s">
        <v>67</v>
      </c>
    </row>
    <row r="113" spans="1:5" x14ac:dyDescent="0.3">
      <c r="A113" s="33" t="s">
        <v>13</v>
      </c>
      <c r="B113" s="86" t="s">
        <v>65</v>
      </c>
      <c r="C113" s="37">
        <f>AVERAGE(C106:C112)</f>
        <v>2.7142857142857144</v>
      </c>
      <c r="E113" s="36">
        <f>COUNTIF(E106:E112,"YES")</f>
        <v>7</v>
      </c>
    </row>
    <row r="114" spans="1:5" x14ac:dyDescent="0.3">
      <c r="A114" s="33"/>
      <c r="C114" s="37"/>
    </row>
    <row r="115" spans="1:5" ht="57.6" x14ac:dyDescent="0.3">
      <c r="A115" s="33" t="s">
        <v>14</v>
      </c>
      <c r="B115" s="34" t="s">
        <v>498</v>
      </c>
      <c r="C115" s="43">
        <v>2</v>
      </c>
      <c r="E115" s="36" t="s">
        <v>67</v>
      </c>
    </row>
    <row r="116" spans="1:5" ht="28.8" x14ac:dyDescent="0.3">
      <c r="A116" s="33" t="s">
        <v>14</v>
      </c>
      <c r="B116" s="34" t="s">
        <v>499</v>
      </c>
      <c r="C116" s="43">
        <v>3</v>
      </c>
      <c r="E116" s="36" t="s">
        <v>67</v>
      </c>
    </row>
    <row r="117" spans="1:5" ht="30" x14ac:dyDescent="0.3">
      <c r="A117" s="33" t="s">
        <v>14</v>
      </c>
      <c r="B117" s="34" t="s">
        <v>1241</v>
      </c>
      <c r="C117" s="43">
        <v>4</v>
      </c>
      <c r="E117" s="36" t="s">
        <v>67</v>
      </c>
    </row>
    <row r="118" spans="1:5" ht="30" x14ac:dyDescent="0.3">
      <c r="A118" s="33" t="s">
        <v>14</v>
      </c>
      <c r="B118" s="34" t="s">
        <v>1242</v>
      </c>
      <c r="C118" s="43">
        <v>3</v>
      </c>
      <c r="E118" s="36" t="s">
        <v>67</v>
      </c>
    </row>
    <row r="119" spans="1:5" ht="60" x14ac:dyDescent="0.3">
      <c r="A119" s="33" t="s">
        <v>14</v>
      </c>
      <c r="B119" s="34" t="s">
        <v>1243</v>
      </c>
      <c r="C119" s="43">
        <v>5</v>
      </c>
      <c r="E119" s="36" t="s">
        <v>67</v>
      </c>
    </row>
    <row r="120" spans="1:5" x14ac:dyDescent="0.3">
      <c r="A120" s="33" t="s">
        <v>14</v>
      </c>
      <c r="B120" s="34" t="s">
        <v>500</v>
      </c>
      <c r="C120" s="43">
        <v>2</v>
      </c>
      <c r="E120" s="36" t="s">
        <v>67</v>
      </c>
    </row>
    <row r="121" spans="1:5" x14ac:dyDescent="0.3">
      <c r="A121" s="33" t="s">
        <v>14</v>
      </c>
      <c r="B121" s="86" t="s">
        <v>65</v>
      </c>
      <c r="C121" s="37">
        <f>AVERAGE(C115:C120)</f>
        <v>3.1666666666666665</v>
      </c>
      <c r="E121" s="36">
        <f>COUNTIF(E115:E120,"YES")</f>
        <v>6</v>
      </c>
    </row>
    <row r="122" spans="1:5" x14ac:dyDescent="0.3">
      <c r="C122" s="37"/>
    </row>
    <row r="123" spans="1:5" ht="43.2" x14ac:dyDescent="0.3">
      <c r="A123" s="33" t="s">
        <v>15</v>
      </c>
      <c r="B123" s="34" t="s">
        <v>501</v>
      </c>
      <c r="C123" s="35">
        <v>2</v>
      </c>
      <c r="E123" s="36" t="s">
        <v>67</v>
      </c>
    </row>
    <row r="124" spans="1:5" ht="30" x14ac:dyDescent="0.3">
      <c r="A124" s="33" t="s">
        <v>15</v>
      </c>
      <c r="B124" s="34" t="s">
        <v>1244</v>
      </c>
      <c r="C124" s="35">
        <v>3</v>
      </c>
      <c r="E124" s="36" t="s">
        <v>67</v>
      </c>
    </row>
    <row r="125" spans="1:5" ht="28.8" x14ac:dyDescent="0.3">
      <c r="A125" s="33" t="s">
        <v>15</v>
      </c>
      <c r="B125" s="34" t="s">
        <v>502</v>
      </c>
      <c r="C125" s="35">
        <v>1</v>
      </c>
      <c r="E125" s="36" t="s">
        <v>67</v>
      </c>
    </row>
    <row r="126" spans="1:5" ht="28.8" x14ac:dyDescent="0.3">
      <c r="A126" s="33" t="s">
        <v>15</v>
      </c>
      <c r="B126" s="34" t="s">
        <v>503</v>
      </c>
      <c r="C126" s="35">
        <v>2</v>
      </c>
      <c r="E126" s="36" t="s">
        <v>67</v>
      </c>
    </row>
    <row r="127" spans="1:5" ht="28.8" x14ac:dyDescent="0.3">
      <c r="A127" s="33" t="s">
        <v>15</v>
      </c>
      <c r="B127" s="34" t="s">
        <v>504</v>
      </c>
      <c r="C127" s="35">
        <v>1</v>
      </c>
      <c r="E127" s="36" t="s">
        <v>67</v>
      </c>
    </row>
    <row r="128" spans="1:5" x14ac:dyDescent="0.3">
      <c r="A128" s="33" t="s">
        <v>15</v>
      </c>
      <c r="B128" s="86" t="s">
        <v>65</v>
      </c>
      <c r="C128" s="37">
        <f>AVERAGE(C123:C127)</f>
        <v>1.8</v>
      </c>
      <c r="E128" s="36">
        <f>COUNTIF(E123:E127,"YES")</f>
        <v>5</v>
      </c>
    </row>
    <row r="129" spans="1:5" x14ac:dyDescent="0.3">
      <c r="A129" s="33"/>
      <c r="C129" s="37"/>
    </row>
    <row r="130" spans="1:5" ht="44.4" x14ac:dyDescent="0.3">
      <c r="A130" s="33" t="s">
        <v>16</v>
      </c>
      <c r="B130" s="42" t="s">
        <v>1245</v>
      </c>
      <c r="C130" s="35">
        <v>4</v>
      </c>
      <c r="E130" s="36" t="s">
        <v>67</v>
      </c>
    </row>
    <row r="131" spans="1:5" ht="30" x14ac:dyDescent="0.3">
      <c r="A131" s="33" t="s">
        <v>16</v>
      </c>
      <c r="B131" s="42" t="s">
        <v>1246</v>
      </c>
      <c r="C131" s="35">
        <v>4</v>
      </c>
      <c r="E131" s="36" t="s">
        <v>67</v>
      </c>
    </row>
    <row r="132" spans="1:5" ht="28.8" x14ac:dyDescent="0.3">
      <c r="A132" s="33" t="s">
        <v>16</v>
      </c>
      <c r="B132" s="42" t="s">
        <v>505</v>
      </c>
      <c r="C132" s="35">
        <v>1</v>
      </c>
      <c r="E132" s="36" t="s">
        <v>67</v>
      </c>
    </row>
    <row r="133" spans="1:5" x14ac:dyDescent="0.3">
      <c r="A133" s="33" t="s">
        <v>16</v>
      </c>
      <c r="B133" s="86" t="s">
        <v>65</v>
      </c>
      <c r="C133" s="37">
        <f>AVERAGE(C130:C132)</f>
        <v>3</v>
      </c>
      <c r="E133" s="36">
        <f>COUNTIF(E129:E132,"YES")</f>
        <v>3</v>
      </c>
    </row>
    <row r="134" spans="1:5" x14ac:dyDescent="0.3">
      <c r="A134" s="33"/>
      <c r="C134" s="37"/>
    </row>
    <row r="135" spans="1:5" ht="72" x14ac:dyDescent="0.3">
      <c r="A135" s="33" t="s">
        <v>17</v>
      </c>
      <c r="B135" s="34" t="s">
        <v>506</v>
      </c>
      <c r="C135" s="35">
        <v>1</v>
      </c>
      <c r="E135" s="36" t="s">
        <v>67</v>
      </c>
    </row>
    <row r="136" spans="1:5" ht="72" x14ac:dyDescent="0.3">
      <c r="A136" s="33" t="s">
        <v>17</v>
      </c>
      <c r="B136" s="34" t="s">
        <v>507</v>
      </c>
      <c r="C136" s="35">
        <v>2</v>
      </c>
      <c r="E136" s="36" t="s">
        <v>67</v>
      </c>
    </row>
    <row r="137" spans="1:5" ht="58.8" x14ac:dyDescent="0.3">
      <c r="A137" s="33" t="s">
        <v>17</v>
      </c>
      <c r="B137" s="34" t="s">
        <v>1247</v>
      </c>
      <c r="C137" s="35">
        <v>5</v>
      </c>
      <c r="E137" s="36" t="s">
        <v>67</v>
      </c>
    </row>
    <row r="138" spans="1:5" ht="73.2" x14ac:dyDescent="0.3">
      <c r="A138" s="33" t="s">
        <v>17</v>
      </c>
      <c r="B138" s="34" t="s">
        <v>1248</v>
      </c>
      <c r="C138" s="35">
        <v>4</v>
      </c>
      <c r="E138" s="36" t="s">
        <v>67</v>
      </c>
    </row>
    <row r="139" spans="1:5" ht="86.4" x14ac:dyDescent="0.3">
      <c r="A139" s="33" t="s">
        <v>17</v>
      </c>
      <c r="B139" s="34" t="s">
        <v>508</v>
      </c>
      <c r="C139" s="35">
        <v>2</v>
      </c>
      <c r="E139" s="36" t="s">
        <v>67</v>
      </c>
    </row>
    <row r="140" spans="1:5" ht="73.2" x14ac:dyDescent="0.3">
      <c r="A140" s="33" t="s">
        <v>17</v>
      </c>
      <c r="B140" s="34" t="s">
        <v>1249</v>
      </c>
      <c r="C140" s="35">
        <v>5</v>
      </c>
      <c r="E140" s="36" t="s">
        <v>67</v>
      </c>
    </row>
    <row r="141" spans="1:5" ht="57.6" x14ac:dyDescent="0.3">
      <c r="A141" s="33" t="s">
        <v>17</v>
      </c>
      <c r="B141" s="34" t="s">
        <v>509</v>
      </c>
      <c r="C141" s="35">
        <v>2</v>
      </c>
      <c r="E141" s="36" t="s">
        <v>67</v>
      </c>
    </row>
    <row r="142" spans="1:5" ht="57.6" x14ac:dyDescent="0.3">
      <c r="A142" s="33" t="s">
        <v>17</v>
      </c>
      <c r="B142" s="34" t="s">
        <v>510</v>
      </c>
      <c r="C142" s="35">
        <v>2</v>
      </c>
      <c r="E142" s="36" t="s">
        <v>67</v>
      </c>
    </row>
    <row r="143" spans="1:5" ht="44.4" x14ac:dyDescent="0.3">
      <c r="A143" s="33" t="s">
        <v>17</v>
      </c>
      <c r="B143" s="34" t="s">
        <v>1250</v>
      </c>
      <c r="C143" s="35">
        <v>4</v>
      </c>
      <c r="E143" s="36" t="s">
        <v>67</v>
      </c>
    </row>
    <row r="144" spans="1:5" ht="86.4" x14ac:dyDescent="0.3">
      <c r="A144" s="33" t="s">
        <v>17</v>
      </c>
      <c r="B144" s="34" t="s">
        <v>511</v>
      </c>
      <c r="C144" s="35">
        <v>1</v>
      </c>
      <c r="E144" s="36" t="s">
        <v>67</v>
      </c>
    </row>
    <row r="145" spans="1:7" x14ac:dyDescent="0.3">
      <c r="A145" s="33" t="s">
        <v>17</v>
      </c>
      <c r="B145" s="86" t="s">
        <v>65</v>
      </c>
      <c r="C145" s="37">
        <f>AVERAGE(C135:C144)</f>
        <v>2.8</v>
      </c>
      <c r="E145" s="36">
        <f>COUNTIF(E135:E144,"YES")</f>
        <v>10</v>
      </c>
    </row>
    <row r="146" spans="1:7" x14ac:dyDescent="0.3">
      <c r="A146" s="33"/>
      <c r="C146" s="37"/>
    </row>
    <row r="147" spans="1:7" ht="43.2" x14ac:dyDescent="0.3">
      <c r="A147" s="33" t="s">
        <v>18</v>
      </c>
      <c r="B147" s="34" t="s">
        <v>512</v>
      </c>
      <c r="C147" s="35">
        <v>1</v>
      </c>
      <c r="E147" s="36" t="s">
        <v>67</v>
      </c>
    </row>
    <row r="148" spans="1:7" x14ac:dyDescent="0.3">
      <c r="A148" s="33" t="s">
        <v>18</v>
      </c>
      <c r="B148" s="86" t="s">
        <v>65</v>
      </c>
      <c r="C148" s="37">
        <f>AVERAGE(C147:C147)</f>
        <v>1</v>
      </c>
      <c r="E148" s="36">
        <f>COUNTIF(E147,"YES")</f>
        <v>1</v>
      </c>
    </row>
    <row r="149" spans="1:7" x14ac:dyDescent="0.3">
      <c r="A149" s="33"/>
      <c r="C149" s="37"/>
    </row>
    <row r="150" spans="1:7" ht="28.8" x14ac:dyDescent="0.3">
      <c r="A150" s="33" t="s">
        <v>19</v>
      </c>
      <c r="B150" s="34" t="s">
        <v>513</v>
      </c>
      <c r="C150" s="35">
        <v>2</v>
      </c>
      <c r="E150" s="36" t="s">
        <v>67</v>
      </c>
    </row>
    <row r="151" spans="1:7" ht="30" x14ac:dyDescent="0.3">
      <c r="A151" s="33" t="s">
        <v>19</v>
      </c>
      <c r="B151" s="34" t="s">
        <v>1251</v>
      </c>
      <c r="C151" s="35">
        <v>3</v>
      </c>
      <c r="E151" s="36" t="s">
        <v>67</v>
      </c>
    </row>
    <row r="152" spans="1:7" ht="43.2" x14ac:dyDescent="0.3">
      <c r="A152" s="33" t="s">
        <v>19</v>
      </c>
      <c r="B152" s="34" t="s">
        <v>514</v>
      </c>
      <c r="C152" s="35">
        <v>2</v>
      </c>
      <c r="E152" s="36" t="s">
        <v>67</v>
      </c>
    </row>
    <row r="153" spans="1:7" x14ac:dyDescent="0.3">
      <c r="A153" s="33" t="s">
        <v>19</v>
      </c>
      <c r="B153" s="34" t="s">
        <v>515</v>
      </c>
      <c r="C153" s="35">
        <v>2</v>
      </c>
      <c r="E153" s="36" t="s">
        <v>67</v>
      </c>
    </row>
    <row r="154" spans="1:7" ht="158.4" x14ac:dyDescent="0.3">
      <c r="A154" s="33" t="s">
        <v>19</v>
      </c>
      <c r="B154" s="34" t="s">
        <v>516</v>
      </c>
      <c r="C154" s="35">
        <v>5</v>
      </c>
      <c r="E154" s="36" t="s">
        <v>67</v>
      </c>
      <c r="G154" s="34" t="s">
        <v>517</v>
      </c>
    </row>
    <row r="155" spans="1:7" x14ac:dyDescent="0.3">
      <c r="A155" s="33" t="s">
        <v>19</v>
      </c>
      <c r="B155" s="86" t="s">
        <v>65</v>
      </c>
      <c r="C155" s="37">
        <f>AVERAGE(C150:C154)</f>
        <v>2.8</v>
      </c>
      <c r="E155" s="36">
        <f>COUNTIF(E150:E154,"YES")</f>
        <v>5</v>
      </c>
    </row>
    <row r="156" spans="1:7" x14ac:dyDescent="0.3">
      <c r="A156" s="33"/>
      <c r="C156" s="37"/>
    </row>
    <row r="157" spans="1:7" ht="57.6" x14ac:dyDescent="0.3">
      <c r="A157" s="33" t="s">
        <v>20</v>
      </c>
      <c r="B157" s="34" t="s">
        <v>518</v>
      </c>
      <c r="C157" s="35">
        <v>3</v>
      </c>
      <c r="E157" s="36" t="s">
        <v>67</v>
      </c>
    </row>
    <row r="158" spans="1:7" ht="43.2" x14ac:dyDescent="0.3">
      <c r="A158" s="33" t="s">
        <v>20</v>
      </c>
      <c r="B158" s="34" t="s">
        <v>519</v>
      </c>
      <c r="C158" s="35">
        <v>3</v>
      </c>
      <c r="E158" s="36" t="s">
        <v>67</v>
      </c>
    </row>
    <row r="159" spans="1:7" x14ac:dyDescent="0.3">
      <c r="A159" s="33" t="s">
        <v>20</v>
      </c>
      <c r="B159" s="34" t="s">
        <v>520</v>
      </c>
      <c r="C159" s="35">
        <v>4</v>
      </c>
      <c r="E159" s="36" t="s">
        <v>67</v>
      </c>
    </row>
    <row r="160" spans="1:7" ht="28.8" x14ac:dyDescent="0.3">
      <c r="A160" s="33" t="s">
        <v>20</v>
      </c>
      <c r="B160" s="34" t="s">
        <v>521</v>
      </c>
      <c r="C160" s="35">
        <v>3</v>
      </c>
      <c r="E160" s="36" t="s">
        <v>67</v>
      </c>
    </row>
    <row r="161" spans="1:7" x14ac:dyDescent="0.3">
      <c r="A161" s="33" t="s">
        <v>20</v>
      </c>
      <c r="B161" s="86" t="s">
        <v>65</v>
      </c>
      <c r="C161" s="37">
        <f>AVERAGE(C157:C160)</f>
        <v>3.25</v>
      </c>
      <c r="E161" s="36">
        <f>COUNTIF(E157:E160,"YES")</f>
        <v>4</v>
      </c>
    </row>
    <row r="162" spans="1:7" x14ac:dyDescent="0.3">
      <c r="A162" s="33"/>
      <c r="C162" s="37"/>
    </row>
    <row r="163" spans="1:7" ht="28.8" x14ac:dyDescent="0.3">
      <c r="A163" s="33" t="s">
        <v>21</v>
      </c>
      <c r="B163" s="34" t="s">
        <v>522</v>
      </c>
      <c r="C163" s="35">
        <v>1</v>
      </c>
      <c r="E163" s="36" t="s">
        <v>67</v>
      </c>
    </row>
    <row r="164" spans="1:7" ht="57.6" x14ac:dyDescent="0.3">
      <c r="A164" s="33" t="s">
        <v>21</v>
      </c>
      <c r="B164" s="34" t="s">
        <v>523</v>
      </c>
      <c r="C164" s="35">
        <v>4</v>
      </c>
      <c r="E164" s="36" t="s">
        <v>67</v>
      </c>
      <c r="G164" s="34" t="s">
        <v>255</v>
      </c>
    </row>
    <row r="165" spans="1:7" x14ac:dyDescent="0.3">
      <c r="A165" s="33" t="s">
        <v>21</v>
      </c>
      <c r="B165" s="34" t="s">
        <v>524</v>
      </c>
      <c r="C165" s="35">
        <v>3</v>
      </c>
      <c r="E165" s="36" t="s">
        <v>67</v>
      </c>
      <c r="G165" s="34" t="s">
        <v>224</v>
      </c>
    </row>
    <row r="166" spans="1:7" x14ac:dyDescent="0.3">
      <c r="A166" s="33" t="s">
        <v>21</v>
      </c>
      <c r="B166" s="86" t="s">
        <v>65</v>
      </c>
      <c r="C166" s="37">
        <f>AVERAGE(C163:C165)</f>
        <v>2.6666666666666665</v>
      </c>
      <c r="E166" s="36">
        <f>COUNTIF(E163:E165,"YES")</f>
        <v>3</v>
      </c>
    </row>
    <row r="167" spans="1:7" x14ac:dyDescent="0.3">
      <c r="A167" s="33"/>
      <c r="C167" s="37"/>
    </row>
    <row r="168" spans="1:7" ht="28.8" x14ac:dyDescent="0.3">
      <c r="A168" s="33" t="s">
        <v>22</v>
      </c>
      <c r="B168" s="34" t="s">
        <v>525</v>
      </c>
      <c r="C168" s="35">
        <v>3</v>
      </c>
      <c r="E168" s="36" t="s">
        <v>67</v>
      </c>
      <c r="G168" s="34" t="s">
        <v>255</v>
      </c>
    </row>
    <row r="169" spans="1:7" ht="43.2" x14ac:dyDescent="0.3">
      <c r="A169" s="33" t="s">
        <v>22</v>
      </c>
      <c r="B169" s="34" t="s">
        <v>526</v>
      </c>
      <c r="C169" s="35">
        <v>4</v>
      </c>
      <c r="E169" s="36" t="s">
        <v>67</v>
      </c>
      <c r="G169" s="44">
        <v>44348</v>
      </c>
    </row>
    <row r="170" spans="1:7" ht="43.2" x14ac:dyDescent="0.3">
      <c r="A170" s="33" t="s">
        <v>22</v>
      </c>
      <c r="B170" s="34" t="s">
        <v>527</v>
      </c>
      <c r="C170" s="35">
        <v>3</v>
      </c>
      <c r="E170" s="36" t="s">
        <v>67</v>
      </c>
      <c r="G170" s="44">
        <v>44348</v>
      </c>
    </row>
    <row r="171" spans="1:7" ht="28.8" x14ac:dyDescent="0.3">
      <c r="A171" s="33" t="s">
        <v>22</v>
      </c>
      <c r="B171" s="34" t="s">
        <v>528</v>
      </c>
      <c r="C171" s="35">
        <v>3</v>
      </c>
      <c r="E171" s="36" t="s">
        <v>67</v>
      </c>
      <c r="G171" s="44">
        <v>44348</v>
      </c>
    </row>
    <row r="172" spans="1:7" ht="28.8" x14ac:dyDescent="0.3">
      <c r="A172" s="33" t="s">
        <v>22</v>
      </c>
      <c r="B172" s="34" t="s">
        <v>529</v>
      </c>
      <c r="C172" s="35">
        <v>3</v>
      </c>
      <c r="E172" s="36" t="s">
        <v>67</v>
      </c>
      <c r="G172" s="44">
        <v>44348</v>
      </c>
    </row>
    <row r="173" spans="1:7" ht="43.2" x14ac:dyDescent="0.3">
      <c r="A173" s="33" t="s">
        <v>22</v>
      </c>
      <c r="B173" s="34" t="s">
        <v>530</v>
      </c>
      <c r="C173" s="35">
        <v>4</v>
      </c>
      <c r="E173" s="36" t="s">
        <v>67</v>
      </c>
      <c r="G173" s="44">
        <v>44348</v>
      </c>
    </row>
    <row r="174" spans="1:7" ht="43.2" x14ac:dyDescent="0.3">
      <c r="A174" s="33" t="s">
        <v>22</v>
      </c>
      <c r="B174" s="34" t="s">
        <v>531</v>
      </c>
      <c r="C174" s="35">
        <v>4</v>
      </c>
      <c r="E174" s="36" t="s">
        <v>67</v>
      </c>
      <c r="G174" s="44">
        <v>44409</v>
      </c>
    </row>
    <row r="175" spans="1:7" ht="28.8" x14ac:dyDescent="0.3">
      <c r="A175" s="33" t="s">
        <v>22</v>
      </c>
      <c r="B175" s="34" t="s">
        <v>532</v>
      </c>
      <c r="C175" s="35">
        <v>3</v>
      </c>
      <c r="E175" s="36" t="s">
        <v>67</v>
      </c>
      <c r="G175" s="44">
        <v>44409</v>
      </c>
    </row>
    <row r="176" spans="1:7" x14ac:dyDescent="0.3">
      <c r="A176" s="33" t="s">
        <v>22</v>
      </c>
      <c r="B176" s="34" t="s">
        <v>533</v>
      </c>
      <c r="C176" s="35">
        <v>4</v>
      </c>
      <c r="E176" s="36" t="s">
        <v>67</v>
      </c>
      <c r="G176" s="44">
        <v>44409</v>
      </c>
    </row>
    <row r="177" spans="1:7" ht="28.8" x14ac:dyDescent="0.3">
      <c r="A177" s="33" t="s">
        <v>22</v>
      </c>
      <c r="B177" s="34" t="s">
        <v>534</v>
      </c>
      <c r="C177" s="35">
        <v>3</v>
      </c>
      <c r="E177" s="36" t="s">
        <v>67</v>
      </c>
      <c r="G177" s="44">
        <v>44440</v>
      </c>
    </row>
    <row r="178" spans="1:7" ht="28.8" x14ac:dyDescent="0.3">
      <c r="A178" s="33" t="s">
        <v>22</v>
      </c>
      <c r="B178" s="34" t="s">
        <v>535</v>
      </c>
      <c r="C178" s="35">
        <v>3</v>
      </c>
      <c r="E178" s="36" t="s">
        <v>67</v>
      </c>
      <c r="G178" s="44">
        <v>44470</v>
      </c>
    </row>
    <row r="179" spans="1:7" ht="28.8" x14ac:dyDescent="0.3">
      <c r="A179" s="33" t="s">
        <v>22</v>
      </c>
      <c r="B179" s="34" t="s">
        <v>536</v>
      </c>
      <c r="C179" s="35">
        <v>3</v>
      </c>
      <c r="E179" s="36" t="s">
        <v>67</v>
      </c>
      <c r="G179" s="44">
        <v>44470</v>
      </c>
    </row>
    <row r="180" spans="1:7" ht="28.8" x14ac:dyDescent="0.3">
      <c r="A180" s="33" t="s">
        <v>22</v>
      </c>
      <c r="B180" s="34" t="s">
        <v>537</v>
      </c>
      <c r="C180" s="35">
        <v>3</v>
      </c>
      <c r="E180" s="36" t="s">
        <v>67</v>
      </c>
      <c r="G180" s="44">
        <v>44835</v>
      </c>
    </row>
    <row r="181" spans="1:7" ht="28.8" x14ac:dyDescent="0.3">
      <c r="A181" s="33" t="s">
        <v>22</v>
      </c>
      <c r="B181" s="34" t="s">
        <v>538</v>
      </c>
      <c r="C181" s="35">
        <v>4</v>
      </c>
      <c r="E181" s="36" t="s">
        <v>67</v>
      </c>
      <c r="G181" s="44">
        <v>44896</v>
      </c>
    </row>
    <row r="182" spans="1:7" x14ac:dyDescent="0.3">
      <c r="A182" s="33" t="s">
        <v>22</v>
      </c>
      <c r="B182" s="34" t="s">
        <v>539</v>
      </c>
      <c r="C182" s="35">
        <v>4</v>
      </c>
      <c r="E182" s="36" t="s">
        <v>67</v>
      </c>
      <c r="G182" s="44">
        <v>44896</v>
      </c>
    </row>
    <row r="183" spans="1:7" x14ac:dyDescent="0.3">
      <c r="A183" s="33" t="s">
        <v>22</v>
      </c>
      <c r="B183" s="86" t="s">
        <v>65</v>
      </c>
      <c r="C183" s="37">
        <f>AVERAGE(C168:C182)</f>
        <v>3.4</v>
      </c>
      <c r="E183" s="36">
        <f>COUNTIF(E168:E182,"YES")</f>
        <v>15</v>
      </c>
    </row>
    <row r="184" spans="1:7" x14ac:dyDescent="0.3">
      <c r="C184" s="37"/>
    </row>
    <row r="185" spans="1:7" ht="43.2" x14ac:dyDescent="0.3">
      <c r="A185" s="33" t="s">
        <v>23</v>
      </c>
      <c r="B185" s="34" t="s">
        <v>540</v>
      </c>
      <c r="C185" s="35">
        <v>4</v>
      </c>
      <c r="E185" s="36" t="s">
        <v>67</v>
      </c>
    </row>
    <row r="186" spans="1:7" ht="43.2" x14ac:dyDescent="0.3">
      <c r="A186" s="33" t="s">
        <v>23</v>
      </c>
      <c r="B186" s="34" t="s">
        <v>541</v>
      </c>
      <c r="C186" s="35">
        <v>3</v>
      </c>
      <c r="E186" s="36" t="s">
        <v>67</v>
      </c>
      <c r="G186" s="34" t="s">
        <v>559</v>
      </c>
    </row>
    <row r="187" spans="1:7" ht="43.2" x14ac:dyDescent="0.3">
      <c r="A187" s="33" t="s">
        <v>23</v>
      </c>
      <c r="B187" s="34" t="s">
        <v>542</v>
      </c>
      <c r="C187" s="35">
        <v>3</v>
      </c>
      <c r="E187" s="36" t="s">
        <v>67</v>
      </c>
      <c r="G187" s="34" t="s">
        <v>254</v>
      </c>
    </row>
    <row r="188" spans="1:7" ht="43.2" x14ac:dyDescent="0.3">
      <c r="A188" s="33" t="s">
        <v>23</v>
      </c>
      <c r="B188" s="34" t="s">
        <v>543</v>
      </c>
      <c r="C188" s="35">
        <v>3</v>
      </c>
      <c r="E188" s="36" t="s">
        <v>67</v>
      </c>
      <c r="G188" s="34" t="s">
        <v>255</v>
      </c>
    </row>
    <row r="189" spans="1:7" ht="43.2" x14ac:dyDescent="0.3">
      <c r="A189" s="33" t="s">
        <v>23</v>
      </c>
      <c r="B189" s="34" t="s">
        <v>544</v>
      </c>
      <c r="C189" s="35">
        <v>3</v>
      </c>
      <c r="E189" s="36" t="s">
        <v>67</v>
      </c>
      <c r="G189" s="34" t="s">
        <v>255</v>
      </c>
    </row>
    <row r="190" spans="1:7" ht="43.2" x14ac:dyDescent="0.3">
      <c r="A190" s="33" t="s">
        <v>23</v>
      </c>
      <c r="B190" s="34" t="s">
        <v>545</v>
      </c>
      <c r="C190" s="35">
        <v>5</v>
      </c>
      <c r="E190" s="36" t="s">
        <v>67</v>
      </c>
      <c r="G190" s="34" t="s">
        <v>255</v>
      </c>
    </row>
    <row r="191" spans="1:7" ht="57.6" x14ac:dyDescent="0.3">
      <c r="A191" s="33" t="s">
        <v>23</v>
      </c>
      <c r="B191" s="34" t="s">
        <v>546</v>
      </c>
      <c r="C191" s="35">
        <v>5</v>
      </c>
      <c r="E191" s="36" t="s">
        <v>67</v>
      </c>
      <c r="G191" s="34" t="s">
        <v>255</v>
      </c>
    </row>
    <row r="192" spans="1:7" ht="43.2" x14ac:dyDescent="0.3">
      <c r="A192" s="33" t="s">
        <v>23</v>
      </c>
      <c r="B192" s="34" t="s">
        <v>547</v>
      </c>
      <c r="C192" s="35">
        <v>5</v>
      </c>
      <c r="E192" s="36" t="s">
        <v>67</v>
      </c>
      <c r="G192" s="34" t="s">
        <v>254</v>
      </c>
    </row>
    <row r="193" spans="1:7" ht="72" x14ac:dyDescent="0.3">
      <c r="A193" s="33" t="s">
        <v>23</v>
      </c>
      <c r="B193" s="34" t="s">
        <v>548</v>
      </c>
      <c r="C193" s="35">
        <v>3</v>
      </c>
      <c r="E193" s="36" t="s">
        <v>67</v>
      </c>
      <c r="G193" s="34" t="s">
        <v>256</v>
      </c>
    </row>
    <row r="194" spans="1:7" ht="28.8" x14ac:dyDescent="0.3">
      <c r="A194" s="33" t="s">
        <v>23</v>
      </c>
      <c r="B194" s="34" t="s">
        <v>549</v>
      </c>
      <c r="C194" s="35">
        <v>4</v>
      </c>
      <c r="E194" s="36" t="s">
        <v>67</v>
      </c>
      <c r="G194" s="34" t="s">
        <v>259</v>
      </c>
    </row>
    <row r="195" spans="1:7" ht="72" x14ac:dyDescent="0.3">
      <c r="A195" s="33" t="s">
        <v>23</v>
      </c>
      <c r="B195" s="34" t="s">
        <v>550</v>
      </c>
      <c r="C195" s="35">
        <v>4</v>
      </c>
      <c r="E195" s="36" t="s">
        <v>67</v>
      </c>
      <c r="G195" s="34" t="s">
        <v>259</v>
      </c>
    </row>
    <row r="196" spans="1:7" ht="43.2" x14ac:dyDescent="0.3">
      <c r="A196" s="33" t="s">
        <v>23</v>
      </c>
      <c r="B196" s="34" t="s">
        <v>551</v>
      </c>
      <c r="C196" s="35">
        <v>5</v>
      </c>
      <c r="E196" s="36" t="s">
        <v>67</v>
      </c>
      <c r="G196" s="34" t="s">
        <v>259</v>
      </c>
    </row>
    <row r="197" spans="1:7" ht="43.2" x14ac:dyDescent="0.3">
      <c r="A197" s="33" t="s">
        <v>23</v>
      </c>
      <c r="B197" s="34" t="s">
        <v>552</v>
      </c>
      <c r="C197" s="35">
        <v>4</v>
      </c>
      <c r="E197" s="36" t="s">
        <v>67</v>
      </c>
      <c r="G197" s="34" t="s">
        <v>259</v>
      </c>
    </row>
    <row r="198" spans="1:7" ht="28.8" x14ac:dyDescent="0.3">
      <c r="A198" s="33" t="s">
        <v>23</v>
      </c>
      <c r="B198" s="34" t="s">
        <v>553</v>
      </c>
      <c r="C198" s="35">
        <v>3</v>
      </c>
      <c r="E198" s="36" t="s">
        <v>67</v>
      </c>
      <c r="G198" s="34" t="s">
        <v>259</v>
      </c>
    </row>
    <row r="199" spans="1:7" ht="43.2" x14ac:dyDescent="0.3">
      <c r="A199" s="33" t="s">
        <v>23</v>
      </c>
      <c r="B199" s="34" t="s">
        <v>554</v>
      </c>
      <c r="C199" s="35">
        <v>5</v>
      </c>
      <c r="E199" s="36" t="s">
        <v>67</v>
      </c>
      <c r="G199" s="34" t="s">
        <v>259</v>
      </c>
    </row>
    <row r="200" spans="1:7" ht="57.6" x14ac:dyDescent="0.3">
      <c r="A200" s="33" t="s">
        <v>23</v>
      </c>
      <c r="B200" s="34" t="s">
        <v>555</v>
      </c>
      <c r="C200" s="35">
        <v>5</v>
      </c>
      <c r="E200" s="36" t="s">
        <v>67</v>
      </c>
      <c r="G200" s="34" t="s">
        <v>259</v>
      </c>
    </row>
    <row r="201" spans="1:7" ht="43.2" x14ac:dyDescent="0.3">
      <c r="A201" s="33" t="s">
        <v>23</v>
      </c>
      <c r="B201" s="34" t="s">
        <v>556</v>
      </c>
      <c r="C201" s="35">
        <v>4</v>
      </c>
      <c r="E201" s="36" t="s">
        <v>67</v>
      </c>
      <c r="G201" s="34" t="s">
        <v>259</v>
      </c>
    </row>
    <row r="202" spans="1:7" ht="28.8" x14ac:dyDescent="0.3">
      <c r="A202" s="33" t="s">
        <v>23</v>
      </c>
      <c r="B202" s="34" t="s">
        <v>557</v>
      </c>
      <c r="C202" s="35">
        <v>4</v>
      </c>
      <c r="E202" s="36" t="s">
        <v>67</v>
      </c>
      <c r="G202" s="34" t="s">
        <v>259</v>
      </c>
    </row>
    <row r="203" spans="1:7" ht="28.8" x14ac:dyDescent="0.3">
      <c r="A203" s="33" t="s">
        <v>23</v>
      </c>
      <c r="B203" s="34" t="s">
        <v>558</v>
      </c>
      <c r="C203" s="35">
        <v>4</v>
      </c>
      <c r="E203" s="36" t="s">
        <v>67</v>
      </c>
      <c r="G203" s="34" t="s">
        <v>559</v>
      </c>
    </row>
    <row r="204" spans="1:7" x14ac:dyDescent="0.3">
      <c r="A204" s="33" t="s">
        <v>23</v>
      </c>
      <c r="B204" s="86" t="s">
        <v>65</v>
      </c>
      <c r="C204" s="37">
        <f>AVERAGE(C185:C203)</f>
        <v>4</v>
      </c>
      <c r="E204" s="36">
        <f>COUNTIF(E185:E203,"YES")</f>
        <v>19</v>
      </c>
    </row>
    <row r="205" spans="1:7" x14ac:dyDescent="0.3">
      <c r="C205" s="37"/>
    </row>
    <row r="206" spans="1:7" ht="28.8" x14ac:dyDescent="0.3">
      <c r="A206" s="33" t="s">
        <v>24</v>
      </c>
      <c r="B206" s="34" t="s">
        <v>560</v>
      </c>
      <c r="C206" s="35">
        <v>2</v>
      </c>
      <c r="E206" s="36" t="s">
        <v>67</v>
      </c>
    </row>
    <row r="207" spans="1:7" ht="43.2" x14ac:dyDescent="0.3">
      <c r="A207" s="33" t="s">
        <v>24</v>
      </c>
      <c r="B207" s="34" t="s">
        <v>561</v>
      </c>
      <c r="C207" s="35">
        <v>2</v>
      </c>
      <c r="E207" s="36" t="s">
        <v>67</v>
      </c>
    </row>
    <row r="208" spans="1:7" x14ac:dyDescent="0.3">
      <c r="A208" s="33" t="s">
        <v>24</v>
      </c>
      <c r="B208" s="34" t="s">
        <v>562</v>
      </c>
      <c r="C208" s="35">
        <v>1</v>
      </c>
      <c r="E208" s="36" t="s">
        <v>67</v>
      </c>
    </row>
    <row r="209" spans="1:5" x14ac:dyDescent="0.3">
      <c r="A209" s="33" t="s">
        <v>24</v>
      </c>
      <c r="B209" s="34" t="s">
        <v>563</v>
      </c>
      <c r="C209" s="35">
        <v>1</v>
      </c>
      <c r="E209" s="36" t="s">
        <v>67</v>
      </c>
    </row>
    <row r="210" spans="1:5" ht="43.2" x14ac:dyDescent="0.3">
      <c r="A210" s="33" t="s">
        <v>24</v>
      </c>
      <c r="B210" s="34" t="s">
        <v>564</v>
      </c>
      <c r="C210" s="35">
        <v>2</v>
      </c>
      <c r="E210" s="36" t="s">
        <v>67</v>
      </c>
    </row>
    <row r="211" spans="1:5" ht="28.8" x14ac:dyDescent="0.3">
      <c r="A211" s="33" t="s">
        <v>24</v>
      </c>
      <c r="B211" s="34" t="s">
        <v>565</v>
      </c>
      <c r="C211" s="35">
        <v>2</v>
      </c>
      <c r="E211" s="36" t="s">
        <v>67</v>
      </c>
    </row>
    <row r="212" spans="1:5" x14ac:dyDescent="0.3">
      <c r="A212" s="33" t="s">
        <v>24</v>
      </c>
      <c r="B212" s="34" t="s">
        <v>566</v>
      </c>
      <c r="C212" s="35">
        <v>1</v>
      </c>
      <c r="E212" s="36" t="s">
        <v>67</v>
      </c>
    </row>
    <row r="213" spans="1:5" ht="28.8" x14ac:dyDescent="0.3">
      <c r="A213" s="33" t="s">
        <v>24</v>
      </c>
      <c r="B213" s="34" t="s">
        <v>567</v>
      </c>
      <c r="C213" s="35">
        <v>1</v>
      </c>
      <c r="E213" s="36" t="s">
        <v>67</v>
      </c>
    </row>
    <row r="214" spans="1:5" x14ac:dyDescent="0.3">
      <c r="A214" s="33" t="s">
        <v>24</v>
      </c>
      <c r="B214" s="34" t="s">
        <v>568</v>
      </c>
      <c r="C214" s="35">
        <v>1</v>
      </c>
      <c r="E214" s="36" t="s">
        <v>67</v>
      </c>
    </row>
    <row r="215" spans="1:5" x14ac:dyDescent="0.3">
      <c r="A215" s="33" t="s">
        <v>24</v>
      </c>
      <c r="B215" s="86" t="s">
        <v>65</v>
      </c>
      <c r="C215" s="37">
        <f>AVERAGE(C206:C214)</f>
        <v>1.4444444444444444</v>
      </c>
      <c r="E215" s="36">
        <f>COUNTIF(E206:E214,"YES")</f>
        <v>9</v>
      </c>
    </row>
    <row r="216" spans="1:5" x14ac:dyDescent="0.3">
      <c r="C216" s="37"/>
    </row>
    <row r="217" spans="1:5" ht="28.8" x14ac:dyDescent="0.3">
      <c r="A217" s="33" t="s">
        <v>25</v>
      </c>
      <c r="B217" s="34" t="s">
        <v>569</v>
      </c>
      <c r="C217" s="35">
        <v>3</v>
      </c>
      <c r="E217" s="36" t="s">
        <v>67</v>
      </c>
    </row>
    <row r="218" spans="1:5" ht="28.8" x14ac:dyDescent="0.3">
      <c r="A218" s="33" t="s">
        <v>25</v>
      </c>
      <c r="B218" s="34" t="s">
        <v>570</v>
      </c>
      <c r="C218" s="35">
        <v>2</v>
      </c>
      <c r="E218" s="36" t="s">
        <v>67</v>
      </c>
    </row>
    <row r="219" spans="1:5" ht="28.8" x14ac:dyDescent="0.3">
      <c r="A219" s="33" t="s">
        <v>25</v>
      </c>
      <c r="B219" s="34" t="s">
        <v>571</v>
      </c>
      <c r="C219" s="35">
        <v>3</v>
      </c>
      <c r="E219" s="36" t="s">
        <v>67</v>
      </c>
    </row>
    <row r="220" spans="1:5" ht="43.2" x14ac:dyDescent="0.3">
      <c r="A220" s="33" t="s">
        <v>25</v>
      </c>
      <c r="B220" s="34" t="s">
        <v>572</v>
      </c>
      <c r="C220" s="35">
        <v>3</v>
      </c>
      <c r="E220" s="36" t="s">
        <v>67</v>
      </c>
    </row>
    <row r="221" spans="1:5" ht="57.6" x14ac:dyDescent="0.3">
      <c r="A221" s="33" t="s">
        <v>25</v>
      </c>
      <c r="B221" s="32" t="s">
        <v>573</v>
      </c>
      <c r="C221" s="35">
        <v>3</v>
      </c>
      <c r="E221" s="36" t="s">
        <v>67</v>
      </c>
    </row>
    <row r="222" spans="1:5" ht="28.8" x14ac:dyDescent="0.3">
      <c r="A222" s="33" t="s">
        <v>25</v>
      </c>
      <c r="B222" s="34" t="s">
        <v>574</v>
      </c>
      <c r="C222" s="35">
        <v>2</v>
      </c>
      <c r="E222" s="36" t="s">
        <v>67</v>
      </c>
    </row>
    <row r="223" spans="1:5" x14ac:dyDescent="0.3">
      <c r="A223" s="33" t="s">
        <v>25</v>
      </c>
      <c r="B223" s="86" t="s">
        <v>65</v>
      </c>
      <c r="C223" s="37">
        <f>AVERAGE(C217:C222)</f>
        <v>2.6666666666666665</v>
      </c>
      <c r="E223" s="36">
        <f>COUNTIF(E217:E222,"YES")</f>
        <v>6</v>
      </c>
    </row>
    <row r="224" spans="1:5" x14ac:dyDescent="0.3">
      <c r="C224" s="37"/>
    </row>
    <row r="225" spans="1:7" ht="57.6" x14ac:dyDescent="0.3">
      <c r="A225" s="33" t="s">
        <v>26</v>
      </c>
      <c r="B225" s="34" t="s">
        <v>575</v>
      </c>
      <c r="C225" s="35">
        <v>3</v>
      </c>
      <c r="E225" s="36" t="s">
        <v>67</v>
      </c>
    </row>
    <row r="226" spans="1:7" ht="28.8" x14ac:dyDescent="0.3">
      <c r="A226" s="33" t="s">
        <v>26</v>
      </c>
      <c r="B226" s="34" t="s">
        <v>576</v>
      </c>
      <c r="C226" s="35">
        <v>3</v>
      </c>
      <c r="E226" s="36" t="s">
        <v>67</v>
      </c>
    </row>
    <row r="227" spans="1:7" ht="43.2" x14ac:dyDescent="0.3">
      <c r="A227" s="33" t="s">
        <v>26</v>
      </c>
      <c r="B227" s="34" t="s">
        <v>577</v>
      </c>
      <c r="C227" s="35">
        <v>4</v>
      </c>
      <c r="E227" s="36" t="s">
        <v>67</v>
      </c>
    </row>
    <row r="228" spans="1:7" ht="57.6" x14ac:dyDescent="0.3">
      <c r="A228" s="33" t="s">
        <v>26</v>
      </c>
      <c r="B228" s="34" t="s">
        <v>578</v>
      </c>
      <c r="C228" s="35">
        <v>3</v>
      </c>
      <c r="E228" s="36" t="s">
        <v>67</v>
      </c>
    </row>
    <row r="229" spans="1:7" ht="57.6" x14ac:dyDescent="0.3">
      <c r="A229" s="33" t="s">
        <v>26</v>
      </c>
      <c r="B229" s="34" t="s">
        <v>579</v>
      </c>
      <c r="C229" s="35">
        <v>2</v>
      </c>
      <c r="E229" s="36" t="s">
        <v>67</v>
      </c>
    </row>
    <row r="230" spans="1:7" x14ac:dyDescent="0.3">
      <c r="A230" s="33" t="s">
        <v>26</v>
      </c>
      <c r="B230" s="34" t="s">
        <v>580</v>
      </c>
      <c r="C230" s="35">
        <v>2</v>
      </c>
      <c r="E230" s="36" t="s">
        <v>67</v>
      </c>
    </row>
    <row r="231" spans="1:7" x14ac:dyDescent="0.3">
      <c r="A231" s="33" t="s">
        <v>26</v>
      </c>
      <c r="B231" s="34" t="s">
        <v>581</v>
      </c>
      <c r="C231" s="35">
        <v>2</v>
      </c>
      <c r="E231" s="36" t="s">
        <v>67</v>
      </c>
    </row>
    <row r="232" spans="1:7" x14ac:dyDescent="0.3">
      <c r="A232" s="33" t="s">
        <v>26</v>
      </c>
      <c r="B232" s="86" t="s">
        <v>65</v>
      </c>
      <c r="C232" s="37">
        <f>AVERAGE(C225:C231)</f>
        <v>2.7142857142857144</v>
      </c>
      <c r="E232" s="36">
        <f>COUNTIF(E225:E231,"YES")</f>
        <v>7</v>
      </c>
    </row>
    <row r="233" spans="1:7" x14ac:dyDescent="0.3">
      <c r="C233" s="37"/>
    </row>
    <row r="234" spans="1:7" ht="43.2" x14ac:dyDescent="0.3">
      <c r="A234" s="33" t="s">
        <v>27</v>
      </c>
      <c r="B234" s="34" t="s">
        <v>582</v>
      </c>
      <c r="C234" s="35">
        <v>3</v>
      </c>
      <c r="E234" s="36" t="s">
        <v>67</v>
      </c>
      <c r="G234" s="34" t="s">
        <v>559</v>
      </c>
    </row>
    <row r="235" spans="1:7" ht="28.8" x14ac:dyDescent="0.3">
      <c r="A235" s="33" t="s">
        <v>27</v>
      </c>
      <c r="B235" s="34" t="s">
        <v>583</v>
      </c>
      <c r="C235" s="35">
        <v>3</v>
      </c>
      <c r="E235" s="36" t="s">
        <v>67</v>
      </c>
      <c r="G235" s="34" t="s">
        <v>594</v>
      </c>
    </row>
    <row r="236" spans="1:7" ht="57.6" x14ac:dyDescent="0.3">
      <c r="A236" s="33" t="s">
        <v>27</v>
      </c>
      <c r="B236" s="34" t="s">
        <v>584</v>
      </c>
      <c r="C236" s="35">
        <v>3</v>
      </c>
      <c r="E236" s="36" t="s">
        <v>67</v>
      </c>
      <c r="G236" s="34" t="s">
        <v>297</v>
      </c>
    </row>
    <row r="237" spans="1:7" ht="57.6" x14ac:dyDescent="0.3">
      <c r="A237" s="33" t="s">
        <v>27</v>
      </c>
      <c r="B237" s="34" t="s">
        <v>585</v>
      </c>
      <c r="C237" s="35">
        <v>3</v>
      </c>
      <c r="E237" s="36" t="s">
        <v>67</v>
      </c>
      <c r="G237" s="34" t="s">
        <v>297</v>
      </c>
    </row>
    <row r="238" spans="1:7" ht="28.8" x14ac:dyDescent="0.3">
      <c r="A238" s="33" t="s">
        <v>27</v>
      </c>
      <c r="B238" s="34" t="s">
        <v>586</v>
      </c>
      <c r="C238" s="35">
        <v>3</v>
      </c>
      <c r="E238" s="36" t="s">
        <v>67</v>
      </c>
      <c r="G238" s="34" t="s">
        <v>296</v>
      </c>
    </row>
    <row r="239" spans="1:7" ht="28.8" x14ac:dyDescent="0.3">
      <c r="A239" s="33" t="s">
        <v>27</v>
      </c>
      <c r="B239" s="34" t="s">
        <v>587</v>
      </c>
      <c r="C239" s="35">
        <v>3</v>
      </c>
      <c r="E239" s="36" t="s">
        <v>67</v>
      </c>
      <c r="G239" s="34" t="s">
        <v>296</v>
      </c>
    </row>
    <row r="240" spans="1:7" ht="43.2" x14ac:dyDescent="0.3">
      <c r="A240" s="33" t="s">
        <v>27</v>
      </c>
      <c r="B240" s="34" t="s">
        <v>588</v>
      </c>
      <c r="C240" s="35">
        <v>3</v>
      </c>
      <c r="E240" s="36" t="s">
        <v>67</v>
      </c>
      <c r="G240" s="34" t="s">
        <v>297</v>
      </c>
    </row>
    <row r="241" spans="1:7" ht="28.8" x14ac:dyDescent="0.3">
      <c r="A241" s="33" t="s">
        <v>27</v>
      </c>
      <c r="B241" s="34" t="s">
        <v>589</v>
      </c>
      <c r="C241" s="35">
        <v>3</v>
      </c>
      <c r="E241" s="36" t="s">
        <v>67</v>
      </c>
      <c r="G241" s="34" t="s">
        <v>297</v>
      </c>
    </row>
    <row r="242" spans="1:7" ht="28.8" x14ac:dyDescent="0.3">
      <c r="A242" s="33" t="s">
        <v>27</v>
      </c>
      <c r="B242" s="34" t="s">
        <v>590</v>
      </c>
      <c r="C242" s="35">
        <v>3</v>
      </c>
      <c r="E242" s="36" t="s">
        <v>67</v>
      </c>
      <c r="G242" s="34" t="s">
        <v>296</v>
      </c>
    </row>
    <row r="243" spans="1:7" ht="43.2" x14ac:dyDescent="0.3">
      <c r="A243" s="33" t="s">
        <v>27</v>
      </c>
      <c r="B243" s="34" t="s">
        <v>591</v>
      </c>
      <c r="C243" s="35">
        <v>3</v>
      </c>
      <c r="E243" s="36" t="s">
        <v>67</v>
      </c>
      <c r="G243" s="34" t="s">
        <v>297</v>
      </c>
    </row>
    <row r="244" spans="1:7" ht="43.2" x14ac:dyDescent="0.3">
      <c r="A244" s="33" t="s">
        <v>27</v>
      </c>
      <c r="B244" s="34" t="s">
        <v>592</v>
      </c>
      <c r="C244" s="35">
        <v>4</v>
      </c>
      <c r="E244" s="36" t="s">
        <v>67</v>
      </c>
      <c r="G244" s="34" t="s">
        <v>255</v>
      </c>
    </row>
    <row r="245" spans="1:7" ht="43.2" x14ac:dyDescent="0.3">
      <c r="A245" s="33" t="s">
        <v>27</v>
      </c>
      <c r="B245" s="32" t="s">
        <v>593</v>
      </c>
      <c r="C245" s="35">
        <v>3</v>
      </c>
      <c r="E245" s="36" t="s">
        <v>67</v>
      </c>
      <c r="G245" s="32" t="s">
        <v>255</v>
      </c>
    </row>
    <row r="246" spans="1:7" x14ac:dyDescent="0.3">
      <c r="A246" s="33" t="s">
        <v>27</v>
      </c>
      <c r="B246" s="86" t="s">
        <v>65</v>
      </c>
      <c r="C246" s="37">
        <f>AVERAGE(C234:C245)</f>
        <v>3.0833333333333335</v>
      </c>
      <c r="E246" s="36">
        <f>COUNTIF(E234:E245,"YES")</f>
        <v>12</v>
      </c>
    </row>
    <row r="247" spans="1:7" x14ac:dyDescent="0.3">
      <c r="C247" s="37"/>
    </row>
    <row r="248" spans="1:7" ht="28.8" x14ac:dyDescent="0.3">
      <c r="A248" s="33" t="s">
        <v>28</v>
      </c>
      <c r="B248" s="42" t="s">
        <v>595</v>
      </c>
      <c r="C248" s="37">
        <v>5</v>
      </c>
      <c r="E248" s="36" t="s">
        <v>67</v>
      </c>
      <c r="G248" s="36" t="s">
        <v>309</v>
      </c>
    </row>
    <row r="249" spans="1:7" ht="43.2" x14ac:dyDescent="0.3">
      <c r="A249" s="33" t="s">
        <v>28</v>
      </c>
      <c r="B249" s="42" t="s">
        <v>596</v>
      </c>
      <c r="C249" s="37">
        <v>3</v>
      </c>
      <c r="E249" s="36" t="s">
        <v>67</v>
      </c>
      <c r="G249" s="36" t="s">
        <v>310</v>
      </c>
    </row>
    <row r="250" spans="1:7" ht="43.2" x14ac:dyDescent="0.3">
      <c r="A250" s="33" t="s">
        <v>28</v>
      </c>
      <c r="B250" s="42" t="s">
        <v>597</v>
      </c>
      <c r="C250" s="37">
        <v>5</v>
      </c>
      <c r="E250" s="36" t="s">
        <v>67</v>
      </c>
      <c r="G250" s="36" t="s">
        <v>309</v>
      </c>
    </row>
    <row r="251" spans="1:7" ht="43.2" x14ac:dyDescent="0.3">
      <c r="A251" s="33" t="s">
        <v>28</v>
      </c>
      <c r="B251" s="42" t="s">
        <v>598</v>
      </c>
      <c r="C251" s="37">
        <v>3</v>
      </c>
      <c r="E251" s="36" t="s">
        <v>67</v>
      </c>
      <c r="G251" s="36" t="s">
        <v>309</v>
      </c>
    </row>
    <row r="252" spans="1:7" ht="43.2" x14ac:dyDescent="0.3">
      <c r="A252" s="33" t="s">
        <v>28</v>
      </c>
      <c r="B252" s="42" t="s">
        <v>599</v>
      </c>
      <c r="C252" s="37">
        <v>3</v>
      </c>
      <c r="E252" s="36" t="s">
        <v>67</v>
      </c>
      <c r="G252" s="36" t="s">
        <v>309</v>
      </c>
    </row>
    <row r="253" spans="1:7" ht="43.2" x14ac:dyDescent="0.3">
      <c r="A253" s="33" t="s">
        <v>28</v>
      </c>
      <c r="B253" s="42" t="s">
        <v>600</v>
      </c>
      <c r="C253" s="37">
        <v>3</v>
      </c>
      <c r="E253" s="36" t="s">
        <v>67</v>
      </c>
      <c r="G253" s="36" t="s">
        <v>309</v>
      </c>
    </row>
    <row r="254" spans="1:7" ht="28.8" x14ac:dyDescent="0.3">
      <c r="A254" s="33" t="s">
        <v>28</v>
      </c>
      <c r="B254" s="42" t="s">
        <v>601</v>
      </c>
      <c r="C254" s="37">
        <v>3</v>
      </c>
      <c r="E254" s="36" t="s">
        <v>67</v>
      </c>
      <c r="G254" s="36" t="s">
        <v>310</v>
      </c>
    </row>
    <row r="255" spans="1:7" ht="28.8" x14ac:dyDescent="0.3">
      <c r="A255" s="33" t="s">
        <v>28</v>
      </c>
      <c r="B255" s="42" t="s">
        <v>602</v>
      </c>
      <c r="C255" s="37">
        <v>4</v>
      </c>
      <c r="E255" s="36" t="s">
        <v>67</v>
      </c>
      <c r="G255" s="36" t="s">
        <v>309</v>
      </c>
    </row>
    <row r="256" spans="1:7" x14ac:dyDescent="0.3">
      <c r="A256" s="33" t="s">
        <v>28</v>
      </c>
      <c r="B256" s="86" t="s">
        <v>65</v>
      </c>
      <c r="C256" s="37">
        <f t="shared" ref="C256" si="0">AVERAGE(C248:C255)</f>
        <v>3.625</v>
      </c>
      <c r="E256" s="36">
        <f>COUNTIF(E248:E255,"YES")</f>
        <v>8</v>
      </c>
    </row>
    <row r="259" spans="1:5" s="95" customFormat="1" x14ac:dyDescent="0.3">
      <c r="A259" s="25"/>
      <c r="B259" s="92" t="s">
        <v>2807</v>
      </c>
      <c r="C259" s="55"/>
      <c r="D259" s="25"/>
      <c r="E259" s="94">
        <f>SUM(E1:E256)</f>
        <v>199</v>
      </c>
    </row>
  </sheetData>
  <pageMargins left="0.7" right="0.7" top="0.75" bottom="0.75"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6D853-CC1C-4433-A343-E54CCF81BB04}">
  <dimension ref="A1:J602"/>
  <sheetViews>
    <sheetView workbookViewId="0">
      <pane ySplit="1" topLeftCell="A2" activePane="bottomLeft" state="frozen"/>
      <selection pane="bottomLeft"/>
    </sheetView>
  </sheetViews>
  <sheetFormatPr defaultRowHeight="14.4" x14ac:dyDescent="0.3"/>
  <cols>
    <col min="1" max="1" width="22.5546875" bestFit="1" customWidth="1"/>
    <col min="2" max="2" width="91.44140625" bestFit="1" customWidth="1"/>
    <col min="3" max="3" width="12" style="16" bestFit="1" customWidth="1"/>
    <col min="4" max="4" width="11.5546875" bestFit="1" customWidth="1"/>
    <col min="5" max="5" width="7.21875" bestFit="1" customWidth="1"/>
    <col min="7" max="7" width="23.6640625" bestFit="1" customWidth="1"/>
    <col min="9" max="9" width="13.5546875" bestFit="1" customWidth="1"/>
  </cols>
  <sheetData>
    <row r="1" spans="1:10" s="25" customFormat="1" x14ac:dyDescent="0.3">
      <c r="A1" s="10" t="s">
        <v>0</v>
      </c>
      <c r="B1" s="11" t="s">
        <v>29</v>
      </c>
      <c r="C1" s="12" t="s">
        <v>63</v>
      </c>
      <c r="D1" s="10"/>
      <c r="E1" s="10" t="s">
        <v>64</v>
      </c>
      <c r="F1" s="10"/>
      <c r="G1" s="10" t="s">
        <v>230</v>
      </c>
      <c r="H1" s="10"/>
      <c r="I1" s="10" t="s">
        <v>72</v>
      </c>
      <c r="J1" s="10"/>
    </row>
    <row r="2" spans="1:10" x14ac:dyDescent="0.3">
      <c r="A2" s="2" t="s">
        <v>1</v>
      </c>
      <c r="B2" s="1" t="s">
        <v>642</v>
      </c>
      <c r="C2" s="4">
        <v>5</v>
      </c>
      <c r="E2" t="s">
        <v>87</v>
      </c>
    </row>
    <row r="3" spans="1:10" ht="43.2" x14ac:dyDescent="0.3">
      <c r="A3" s="2" t="s">
        <v>1</v>
      </c>
      <c r="B3" s="1" t="s">
        <v>643</v>
      </c>
      <c r="C3" s="4">
        <v>2</v>
      </c>
      <c r="E3" t="s">
        <v>87</v>
      </c>
    </row>
    <row r="4" spans="1:10" x14ac:dyDescent="0.3">
      <c r="A4" s="2" t="s">
        <v>1</v>
      </c>
      <c r="B4" s="86" t="s">
        <v>65</v>
      </c>
      <c r="C4" s="16">
        <f>AVERAGE(C2:C3)</f>
        <v>3.5</v>
      </c>
      <c r="E4" s="5">
        <f>COUNTIF(E2:E3,"YES")</f>
        <v>2</v>
      </c>
    </row>
    <row r="6" spans="1:10" x14ac:dyDescent="0.3">
      <c r="A6" s="2" t="s">
        <v>2</v>
      </c>
      <c r="B6" s="17" t="s">
        <v>1111</v>
      </c>
      <c r="C6" s="4">
        <v>4</v>
      </c>
      <c r="E6" t="s">
        <v>87</v>
      </c>
    </row>
    <row r="7" spans="1:10" ht="30" x14ac:dyDescent="0.3">
      <c r="A7" s="2" t="s">
        <v>2</v>
      </c>
      <c r="B7" s="1" t="s">
        <v>1112</v>
      </c>
      <c r="C7" s="4">
        <v>3</v>
      </c>
      <c r="E7" t="s">
        <v>87</v>
      </c>
    </row>
    <row r="8" spans="1:10" ht="15.6" x14ac:dyDescent="0.3">
      <c r="A8" s="2" t="s">
        <v>2</v>
      </c>
      <c r="B8" s="1" t="s">
        <v>1113</v>
      </c>
      <c r="C8" s="4">
        <v>3</v>
      </c>
      <c r="E8" t="s">
        <v>87</v>
      </c>
    </row>
    <row r="9" spans="1:10" x14ac:dyDescent="0.3">
      <c r="A9" s="2" t="s">
        <v>2</v>
      </c>
      <c r="B9" s="1" t="s">
        <v>644</v>
      </c>
      <c r="C9" s="4">
        <v>2</v>
      </c>
      <c r="E9" t="s">
        <v>87</v>
      </c>
    </row>
    <row r="10" spans="1:10" x14ac:dyDescent="0.3">
      <c r="A10" s="2" t="s">
        <v>2</v>
      </c>
      <c r="B10" s="1" t="s">
        <v>645</v>
      </c>
      <c r="C10" s="4">
        <v>2</v>
      </c>
      <c r="E10" t="s">
        <v>87</v>
      </c>
    </row>
    <row r="11" spans="1:10" x14ac:dyDescent="0.3">
      <c r="A11" s="2" t="s">
        <v>2</v>
      </c>
      <c r="B11" s="86" t="s">
        <v>65</v>
      </c>
      <c r="C11" s="16">
        <f>AVERAGE(C6:C10)</f>
        <v>2.8</v>
      </c>
      <c r="E11" s="5">
        <f>COUNTIF(E6:E10,"YES")</f>
        <v>5</v>
      </c>
    </row>
    <row r="12" spans="1:10" x14ac:dyDescent="0.3">
      <c r="A12" s="2"/>
    </row>
    <row r="13" spans="1:10" ht="43.2" x14ac:dyDescent="0.3">
      <c r="A13" s="2" t="s">
        <v>3</v>
      </c>
      <c r="B13" s="1" t="s">
        <v>646</v>
      </c>
      <c r="C13" s="4">
        <v>2</v>
      </c>
      <c r="E13" t="s">
        <v>87</v>
      </c>
    </row>
    <row r="14" spans="1:10" x14ac:dyDescent="0.3">
      <c r="A14" s="2" t="s">
        <v>3</v>
      </c>
      <c r="B14" s="1" t="s">
        <v>647</v>
      </c>
      <c r="C14" s="4">
        <v>3</v>
      </c>
      <c r="E14" t="s">
        <v>87</v>
      </c>
    </row>
    <row r="15" spans="1:10" x14ac:dyDescent="0.3">
      <c r="A15" s="2" t="s">
        <v>3</v>
      </c>
      <c r="B15" s="1" t="s">
        <v>648</v>
      </c>
      <c r="C15" s="4">
        <v>3</v>
      </c>
      <c r="E15" s="5" t="s">
        <v>67</v>
      </c>
    </row>
    <row r="16" spans="1:10" x14ac:dyDescent="0.3">
      <c r="A16" s="2" t="s">
        <v>3</v>
      </c>
      <c r="B16" s="1" t="s">
        <v>649</v>
      </c>
      <c r="C16" s="4">
        <v>3</v>
      </c>
      <c r="E16" s="5" t="s">
        <v>67</v>
      </c>
    </row>
    <row r="17" spans="1:7" ht="28.8" x14ac:dyDescent="0.3">
      <c r="A17" s="2" t="s">
        <v>3</v>
      </c>
      <c r="B17" s="1" t="s">
        <v>650</v>
      </c>
      <c r="C17" s="4">
        <v>3</v>
      </c>
      <c r="E17" s="5" t="s">
        <v>67</v>
      </c>
    </row>
    <row r="18" spans="1:7" x14ac:dyDescent="0.3">
      <c r="A18" s="2" t="s">
        <v>3</v>
      </c>
      <c r="B18" s="86" t="s">
        <v>65</v>
      </c>
      <c r="C18" s="16">
        <f>AVERAGE(C13:C17)</f>
        <v>2.8</v>
      </c>
      <c r="E18" s="5">
        <f>COUNTIF(E13:E17,"YES")</f>
        <v>5</v>
      </c>
    </row>
    <row r="19" spans="1:7" x14ac:dyDescent="0.3">
      <c r="A19" s="2"/>
      <c r="E19" s="5"/>
    </row>
    <row r="20" spans="1:7" ht="28.8" x14ac:dyDescent="0.3">
      <c r="A20" s="2" t="s">
        <v>4</v>
      </c>
      <c r="B20" s="1" t="s">
        <v>651</v>
      </c>
      <c r="C20" s="4">
        <v>5</v>
      </c>
      <c r="E20" s="5" t="s">
        <v>67</v>
      </c>
      <c r="G20" s="19" t="s">
        <v>653</v>
      </c>
    </row>
    <row r="21" spans="1:7" ht="43.2" x14ac:dyDescent="0.3">
      <c r="A21" s="2" t="s">
        <v>4</v>
      </c>
      <c r="B21" s="1" t="s">
        <v>652</v>
      </c>
      <c r="C21" s="4">
        <v>5</v>
      </c>
      <c r="E21" s="5" t="s">
        <v>67</v>
      </c>
      <c r="G21" s="19">
        <v>0.5</v>
      </c>
    </row>
    <row r="22" spans="1:7" x14ac:dyDescent="0.3">
      <c r="A22" s="2" t="s">
        <v>4</v>
      </c>
      <c r="B22" s="86" t="s">
        <v>65</v>
      </c>
      <c r="C22" s="16">
        <f>AVERAGE(C20:C21)</f>
        <v>5</v>
      </c>
      <c r="E22" s="5">
        <f>COUNTIF(E18:E21,"YES")</f>
        <v>2</v>
      </c>
    </row>
    <row r="23" spans="1:7" x14ac:dyDescent="0.3">
      <c r="A23" s="2"/>
    </row>
    <row r="24" spans="1:7" ht="28.8" x14ac:dyDescent="0.3">
      <c r="A24" s="2" t="s">
        <v>5</v>
      </c>
      <c r="B24" s="1" t="s">
        <v>654</v>
      </c>
      <c r="C24" s="16">
        <v>3</v>
      </c>
      <c r="E24" s="5" t="s">
        <v>67</v>
      </c>
    </row>
    <row r="25" spans="1:7" x14ac:dyDescent="0.3">
      <c r="A25" s="2" t="s">
        <v>5</v>
      </c>
      <c r="B25" s="1" t="s">
        <v>655</v>
      </c>
      <c r="C25" s="16">
        <v>2</v>
      </c>
      <c r="E25" s="5" t="s">
        <v>67</v>
      </c>
    </row>
    <row r="26" spans="1:7" ht="44.4" x14ac:dyDescent="0.3">
      <c r="A26" s="2" t="s">
        <v>5</v>
      </c>
      <c r="B26" s="1" t="s">
        <v>1114</v>
      </c>
      <c r="C26" s="16">
        <v>3</v>
      </c>
      <c r="E26" s="5" t="s">
        <v>67</v>
      </c>
    </row>
    <row r="27" spans="1:7" ht="30" x14ac:dyDescent="0.3">
      <c r="A27" s="2" t="s">
        <v>5</v>
      </c>
      <c r="B27" s="1" t="s">
        <v>1115</v>
      </c>
      <c r="C27" s="16">
        <v>3</v>
      </c>
      <c r="E27" s="5" t="s">
        <v>67</v>
      </c>
    </row>
    <row r="28" spans="1:7" ht="30" x14ac:dyDescent="0.3">
      <c r="A28" s="2" t="s">
        <v>5</v>
      </c>
      <c r="B28" s="1" t="s">
        <v>1116</v>
      </c>
      <c r="C28" s="16">
        <v>3</v>
      </c>
      <c r="E28" s="5" t="s">
        <v>67</v>
      </c>
    </row>
    <row r="29" spans="1:7" ht="30" x14ac:dyDescent="0.3">
      <c r="A29" s="2" t="s">
        <v>5</v>
      </c>
      <c r="B29" s="1" t="s">
        <v>1117</v>
      </c>
      <c r="C29" s="16">
        <v>3</v>
      </c>
      <c r="E29" s="5" t="s">
        <v>67</v>
      </c>
    </row>
    <row r="30" spans="1:7" x14ac:dyDescent="0.3">
      <c r="A30" s="2" t="s">
        <v>5</v>
      </c>
      <c r="B30" s="1" t="s">
        <v>656</v>
      </c>
      <c r="C30" s="16">
        <v>2</v>
      </c>
      <c r="E30" s="5" t="s">
        <v>67</v>
      </c>
    </row>
    <row r="31" spans="1:7" ht="30" x14ac:dyDescent="0.3">
      <c r="A31" s="2" t="s">
        <v>5</v>
      </c>
      <c r="B31" s="1" t="s">
        <v>1118</v>
      </c>
      <c r="C31" s="16">
        <v>4</v>
      </c>
      <c r="E31" s="5" t="s">
        <v>67</v>
      </c>
    </row>
    <row r="32" spans="1:7" ht="30" x14ac:dyDescent="0.3">
      <c r="A32" s="2" t="s">
        <v>5</v>
      </c>
      <c r="B32" s="1" t="s">
        <v>1119</v>
      </c>
      <c r="C32" s="16">
        <v>3</v>
      </c>
      <c r="E32" s="5" t="s">
        <v>67</v>
      </c>
    </row>
    <row r="33" spans="1:7" ht="28.8" x14ac:dyDescent="0.3">
      <c r="A33" s="2" t="s">
        <v>5</v>
      </c>
      <c r="B33" s="1" t="s">
        <v>657</v>
      </c>
      <c r="C33" s="16">
        <v>4</v>
      </c>
      <c r="E33" s="5" t="s">
        <v>67</v>
      </c>
    </row>
    <row r="34" spans="1:7" x14ac:dyDescent="0.3">
      <c r="A34" s="2" t="s">
        <v>5</v>
      </c>
      <c r="B34" s="86" t="s">
        <v>65</v>
      </c>
      <c r="C34" s="16">
        <f>AVERAGE(C24:C33)</f>
        <v>3</v>
      </c>
      <c r="E34" s="5">
        <f>COUNTIF(E24:E33,"YES")</f>
        <v>10</v>
      </c>
    </row>
    <row r="35" spans="1:7" x14ac:dyDescent="0.3">
      <c r="A35" s="2"/>
    </row>
    <row r="36" spans="1:7" ht="28.8" x14ac:dyDescent="0.3">
      <c r="A36" s="2" t="s">
        <v>432</v>
      </c>
      <c r="B36" s="1" t="s">
        <v>605</v>
      </c>
      <c r="C36" s="4">
        <v>4</v>
      </c>
      <c r="E36" s="5" t="s">
        <v>67</v>
      </c>
      <c r="G36" s="1" t="s">
        <v>604</v>
      </c>
    </row>
    <row r="37" spans="1:7" ht="28.8" x14ac:dyDescent="0.3">
      <c r="A37" s="2" t="s">
        <v>432</v>
      </c>
      <c r="B37" s="1" t="s">
        <v>606</v>
      </c>
      <c r="C37" s="4">
        <v>4</v>
      </c>
      <c r="E37" s="5" t="s">
        <v>67</v>
      </c>
      <c r="G37" s="1" t="s">
        <v>607</v>
      </c>
    </row>
    <row r="38" spans="1:7" x14ac:dyDescent="0.3">
      <c r="A38" s="2" t="s">
        <v>432</v>
      </c>
      <c r="B38" s="1" t="s">
        <v>608</v>
      </c>
      <c r="C38" s="4">
        <v>3</v>
      </c>
      <c r="E38" s="5" t="s">
        <v>67</v>
      </c>
      <c r="G38" s="1" t="s">
        <v>604</v>
      </c>
    </row>
    <row r="39" spans="1:7" ht="28.8" x14ac:dyDescent="0.3">
      <c r="A39" s="2" t="s">
        <v>432</v>
      </c>
      <c r="B39" s="1" t="s">
        <v>609</v>
      </c>
      <c r="C39" s="4">
        <v>4</v>
      </c>
      <c r="E39" s="5" t="s">
        <v>67</v>
      </c>
      <c r="G39" s="1" t="s">
        <v>255</v>
      </c>
    </row>
    <row r="40" spans="1:7" ht="28.8" x14ac:dyDescent="0.3">
      <c r="A40" s="2" t="s">
        <v>432</v>
      </c>
      <c r="B40" s="1" t="s">
        <v>610</v>
      </c>
      <c r="C40" s="4">
        <v>3</v>
      </c>
      <c r="E40" s="5" t="s">
        <v>67</v>
      </c>
      <c r="G40" s="1" t="s">
        <v>255</v>
      </c>
    </row>
    <row r="41" spans="1:7" x14ac:dyDescent="0.3">
      <c r="A41" s="2" t="s">
        <v>432</v>
      </c>
      <c r="B41" s="1" t="s">
        <v>611</v>
      </c>
      <c r="C41" s="4">
        <v>3</v>
      </c>
      <c r="E41" s="5" t="s">
        <v>67</v>
      </c>
      <c r="G41" s="1" t="s">
        <v>612</v>
      </c>
    </row>
    <row r="42" spans="1:7" x14ac:dyDescent="0.3">
      <c r="A42" s="2" t="s">
        <v>432</v>
      </c>
      <c r="B42" s="1" t="s">
        <v>613</v>
      </c>
      <c r="C42" s="4">
        <v>3</v>
      </c>
      <c r="E42" s="5" t="s">
        <v>67</v>
      </c>
      <c r="G42" s="1" t="s">
        <v>604</v>
      </c>
    </row>
    <row r="43" spans="1:7" x14ac:dyDescent="0.3">
      <c r="A43" s="2" t="s">
        <v>432</v>
      </c>
      <c r="B43" s="86" t="s">
        <v>65</v>
      </c>
      <c r="C43" s="4">
        <f>AVERAGE(C36:C42)</f>
        <v>3.4285714285714284</v>
      </c>
      <c r="E43" s="5">
        <f>COUNTIF(E36:E42,"YES")</f>
        <v>7</v>
      </c>
    </row>
    <row r="45" spans="1:7" x14ac:dyDescent="0.3">
      <c r="A45" s="2" t="s">
        <v>6</v>
      </c>
      <c r="B45" s="1" t="s">
        <v>658</v>
      </c>
      <c r="C45" s="4">
        <v>5</v>
      </c>
      <c r="E45" s="5" t="s">
        <v>67</v>
      </c>
    </row>
    <row r="46" spans="1:7" x14ac:dyDescent="0.3">
      <c r="A46" s="2" t="s">
        <v>6</v>
      </c>
      <c r="B46" s="1" t="s">
        <v>659</v>
      </c>
      <c r="C46" s="4">
        <v>3</v>
      </c>
      <c r="E46" s="5" t="s">
        <v>67</v>
      </c>
    </row>
    <row r="47" spans="1:7" x14ac:dyDescent="0.3">
      <c r="A47" s="2" t="s">
        <v>6</v>
      </c>
      <c r="B47" s="1" t="s">
        <v>660</v>
      </c>
      <c r="C47" s="16">
        <v>2</v>
      </c>
      <c r="E47" s="5" t="s">
        <v>67</v>
      </c>
    </row>
    <row r="48" spans="1:7" ht="15.6" x14ac:dyDescent="0.3">
      <c r="A48" s="2" t="s">
        <v>6</v>
      </c>
      <c r="B48" s="1" t="s">
        <v>1120</v>
      </c>
      <c r="C48" s="4">
        <v>3</v>
      </c>
      <c r="E48" s="5" t="s">
        <v>67</v>
      </c>
    </row>
    <row r="49" spans="1:7" ht="15.6" x14ac:dyDescent="0.3">
      <c r="A49" s="2" t="s">
        <v>6</v>
      </c>
      <c r="B49" s="1" t="s">
        <v>1121</v>
      </c>
      <c r="C49" s="4">
        <v>3</v>
      </c>
      <c r="E49" s="5" t="s">
        <v>67</v>
      </c>
    </row>
    <row r="50" spans="1:7" ht="15.6" x14ac:dyDescent="0.3">
      <c r="A50" s="2" t="s">
        <v>6</v>
      </c>
      <c r="B50" s="1" t="s">
        <v>1122</v>
      </c>
      <c r="C50" s="4">
        <v>4</v>
      </c>
      <c r="E50" s="5" t="s">
        <v>67</v>
      </c>
    </row>
    <row r="51" spans="1:7" ht="15.6" x14ac:dyDescent="0.3">
      <c r="A51" s="2" t="s">
        <v>6</v>
      </c>
      <c r="B51" s="1" t="s">
        <v>1123</v>
      </c>
      <c r="C51" s="4">
        <v>4</v>
      </c>
      <c r="E51" s="5" t="s">
        <v>67</v>
      </c>
    </row>
    <row r="52" spans="1:7" ht="28.8" x14ac:dyDescent="0.3">
      <c r="A52" s="2" t="s">
        <v>6</v>
      </c>
      <c r="B52" s="1" t="s">
        <v>661</v>
      </c>
      <c r="C52" s="4">
        <v>3</v>
      </c>
      <c r="E52" s="5" t="s">
        <v>67</v>
      </c>
    </row>
    <row r="53" spans="1:7" ht="31.2" x14ac:dyDescent="0.3">
      <c r="A53" s="2" t="s">
        <v>6</v>
      </c>
      <c r="B53" s="1" t="s">
        <v>1124</v>
      </c>
      <c r="C53" s="4">
        <v>4</v>
      </c>
      <c r="E53" s="5" t="s">
        <v>67</v>
      </c>
    </row>
    <row r="54" spans="1:7" ht="15.6" x14ac:dyDescent="0.3">
      <c r="A54" s="2" t="s">
        <v>6</v>
      </c>
      <c r="B54" s="1" t="s">
        <v>1125</v>
      </c>
      <c r="C54" s="4">
        <v>4</v>
      </c>
      <c r="E54" s="5" t="s">
        <v>67</v>
      </c>
    </row>
    <row r="55" spans="1:7" ht="28.8" x14ac:dyDescent="0.3">
      <c r="A55" s="2" t="s">
        <v>6</v>
      </c>
      <c r="B55" s="1" t="s">
        <v>662</v>
      </c>
      <c r="C55" s="4">
        <v>4</v>
      </c>
      <c r="E55" s="5" t="s">
        <v>67</v>
      </c>
    </row>
    <row r="56" spans="1:7" x14ac:dyDescent="0.3">
      <c r="A56" s="2" t="s">
        <v>6</v>
      </c>
      <c r="B56" s="1" t="s">
        <v>663</v>
      </c>
      <c r="C56" s="4">
        <v>3</v>
      </c>
      <c r="E56" s="5" t="s">
        <v>67</v>
      </c>
    </row>
    <row r="57" spans="1:7" ht="15.6" x14ac:dyDescent="0.3">
      <c r="A57" s="2" t="s">
        <v>6</v>
      </c>
      <c r="B57" s="1" t="s">
        <v>1126</v>
      </c>
      <c r="C57" s="4">
        <v>4</v>
      </c>
      <c r="E57" s="5" t="s">
        <v>67</v>
      </c>
    </row>
    <row r="58" spans="1:7" x14ac:dyDescent="0.3">
      <c r="A58" s="2" t="s">
        <v>6</v>
      </c>
      <c r="B58" s="86" t="s">
        <v>65</v>
      </c>
      <c r="C58" s="16">
        <f>AVERAGE(C45:C57)</f>
        <v>3.5384615384615383</v>
      </c>
      <c r="E58" s="5">
        <f>COUNTIF(E45:E57,"YES")</f>
        <v>13</v>
      </c>
    </row>
    <row r="60" spans="1:7" x14ac:dyDescent="0.3">
      <c r="A60" s="2" t="s">
        <v>7</v>
      </c>
      <c r="B60" s="13" t="s">
        <v>1127</v>
      </c>
      <c r="C60" s="7">
        <v>4</v>
      </c>
      <c r="E60" s="5" t="s">
        <v>67</v>
      </c>
      <c r="G60" s="13" t="s">
        <v>664</v>
      </c>
    </row>
    <row r="61" spans="1:7" ht="28.8" x14ac:dyDescent="0.3">
      <c r="A61" s="2" t="s">
        <v>7</v>
      </c>
      <c r="B61" s="13" t="s">
        <v>1128</v>
      </c>
      <c r="C61" s="7">
        <v>4</v>
      </c>
      <c r="E61" s="5" t="s">
        <v>67</v>
      </c>
      <c r="G61" s="13" t="s">
        <v>665</v>
      </c>
    </row>
    <row r="62" spans="1:7" x14ac:dyDescent="0.3">
      <c r="A62" s="2" t="s">
        <v>7</v>
      </c>
      <c r="B62" s="13" t="s">
        <v>666</v>
      </c>
      <c r="C62" s="7">
        <v>3</v>
      </c>
      <c r="E62" s="5" t="s">
        <v>67</v>
      </c>
      <c r="G62" s="13" t="s">
        <v>667</v>
      </c>
    </row>
    <row r="63" spans="1:7" x14ac:dyDescent="0.3">
      <c r="A63" s="2" t="s">
        <v>7</v>
      </c>
      <c r="B63" s="13" t="s">
        <v>668</v>
      </c>
      <c r="C63" s="7">
        <v>3</v>
      </c>
      <c r="E63" s="5" t="s">
        <v>67</v>
      </c>
      <c r="G63" s="13" t="s">
        <v>604</v>
      </c>
    </row>
    <row r="64" spans="1:7" ht="28.8" x14ac:dyDescent="0.3">
      <c r="A64" s="2" t="s">
        <v>7</v>
      </c>
      <c r="B64" s="13" t="s">
        <v>669</v>
      </c>
      <c r="C64" s="7">
        <v>3</v>
      </c>
      <c r="E64" s="5" t="s">
        <v>67</v>
      </c>
      <c r="G64" s="13" t="s">
        <v>604</v>
      </c>
    </row>
    <row r="65" spans="1:7" ht="28.8" x14ac:dyDescent="0.3">
      <c r="A65" s="2" t="s">
        <v>7</v>
      </c>
      <c r="B65" s="13" t="s">
        <v>670</v>
      </c>
      <c r="C65" s="7">
        <v>3</v>
      </c>
      <c r="E65" s="5" t="s">
        <v>67</v>
      </c>
      <c r="G65" s="13" t="s">
        <v>255</v>
      </c>
    </row>
    <row r="66" spans="1:7" x14ac:dyDescent="0.3">
      <c r="A66" s="2" t="s">
        <v>7</v>
      </c>
      <c r="B66" s="13" t="s">
        <v>671</v>
      </c>
      <c r="C66" s="7">
        <v>3</v>
      </c>
      <c r="E66" s="5" t="s">
        <v>67</v>
      </c>
      <c r="G66" s="13" t="s">
        <v>255</v>
      </c>
    </row>
    <row r="67" spans="1:7" ht="28.8" x14ac:dyDescent="0.3">
      <c r="A67" s="2" t="s">
        <v>7</v>
      </c>
      <c r="B67" s="13" t="s">
        <v>672</v>
      </c>
      <c r="C67" s="7">
        <v>3</v>
      </c>
      <c r="E67" s="5" t="s">
        <v>67</v>
      </c>
      <c r="G67" s="13" t="s">
        <v>255</v>
      </c>
    </row>
    <row r="68" spans="1:7" ht="28.8" x14ac:dyDescent="0.3">
      <c r="A68" s="2" t="s">
        <v>7</v>
      </c>
      <c r="B68" s="13" t="s">
        <v>1129</v>
      </c>
      <c r="C68" s="7">
        <v>4</v>
      </c>
      <c r="E68" s="5" t="s">
        <v>67</v>
      </c>
      <c r="G68" s="13" t="s">
        <v>80</v>
      </c>
    </row>
    <row r="69" spans="1:7" ht="28.8" x14ac:dyDescent="0.3">
      <c r="A69" s="2" t="s">
        <v>7</v>
      </c>
      <c r="B69" s="13" t="s">
        <v>673</v>
      </c>
      <c r="C69" s="7">
        <v>3</v>
      </c>
      <c r="E69" s="5" t="s">
        <v>67</v>
      </c>
      <c r="G69" s="13" t="s">
        <v>674</v>
      </c>
    </row>
    <row r="70" spans="1:7" x14ac:dyDescent="0.3">
      <c r="A70" s="2" t="s">
        <v>7</v>
      </c>
      <c r="B70" s="13" t="s">
        <v>675</v>
      </c>
      <c r="C70" s="7">
        <v>3</v>
      </c>
      <c r="E70" s="5" t="s">
        <v>67</v>
      </c>
      <c r="G70" s="13" t="s">
        <v>676</v>
      </c>
    </row>
    <row r="71" spans="1:7" x14ac:dyDescent="0.3">
      <c r="A71" s="2" t="s">
        <v>7</v>
      </c>
      <c r="B71" s="13" t="s">
        <v>677</v>
      </c>
      <c r="C71" s="7">
        <v>3</v>
      </c>
      <c r="E71" s="5" t="s">
        <v>67</v>
      </c>
      <c r="G71" s="13" t="s">
        <v>73</v>
      </c>
    </row>
    <row r="72" spans="1:7" x14ac:dyDescent="0.3">
      <c r="A72" s="2" t="s">
        <v>7</v>
      </c>
      <c r="B72" s="13" t="s">
        <v>678</v>
      </c>
      <c r="C72" s="7">
        <v>3</v>
      </c>
      <c r="E72" s="5" t="s">
        <v>67</v>
      </c>
      <c r="G72" s="13" t="s">
        <v>679</v>
      </c>
    </row>
    <row r="73" spans="1:7" x14ac:dyDescent="0.3">
      <c r="A73" s="2" t="s">
        <v>7</v>
      </c>
      <c r="B73" s="13" t="s">
        <v>1130</v>
      </c>
      <c r="C73" s="7">
        <v>4</v>
      </c>
      <c r="E73" s="5" t="s">
        <v>67</v>
      </c>
      <c r="G73" s="13" t="s">
        <v>664</v>
      </c>
    </row>
    <row r="74" spans="1:7" x14ac:dyDescent="0.3">
      <c r="A74" s="2" t="s">
        <v>7</v>
      </c>
      <c r="B74" s="13" t="s">
        <v>680</v>
      </c>
      <c r="C74" s="7">
        <v>3</v>
      </c>
      <c r="E74" s="5" t="s">
        <v>67</v>
      </c>
      <c r="G74" s="13" t="s">
        <v>255</v>
      </c>
    </row>
    <row r="75" spans="1:7" ht="28.8" x14ac:dyDescent="0.3">
      <c r="A75" s="2" t="s">
        <v>7</v>
      </c>
      <c r="B75" s="13" t="s">
        <v>1131</v>
      </c>
      <c r="C75" s="7">
        <v>5</v>
      </c>
      <c r="E75" s="5" t="s">
        <v>67</v>
      </c>
      <c r="G75" s="13" t="s">
        <v>255</v>
      </c>
    </row>
    <row r="76" spans="1:7" x14ac:dyDescent="0.3">
      <c r="A76" s="2" t="s">
        <v>7</v>
      </c>
      <c r="B76" s="13" t="s">
        <v>681</v>
      </c>
      <c r="C76" s="7">
        <v>3</v>
      </c>
      <c r="E76" s="5" t="s">
        <v>67</v>
      </c>
      <c r="G76" s="13" t="s">
        <v>682</v>
      </c>
    </row>
    <row r="77" spans="1:7" ht="28.8" x14ac:dyDescent="0.3">
      <c r="A77" s="2" t="s">
        <v>7</v>
      </c>
      <c r="B77" s="13" t="s">
        <v>1132</v>
      </c>
      <c r="C77" s="7">
        <v>4</v>
      </c>
      <c r="E77" s="5" t="s">
        <v>67</v>
      </c>
      <c r="G77" s="13" t="s">
        <v>664</v>
      </c>
    </row>
    <row r="78" spans="1:7" x14ac:dyDescent="0.3">
      <c r="A78" s="2" t="s">
        <v>7</v>
      </c>
      <c r="B78" s="86" t="s">
        <v>65</v>
      </c>
      <c r="C78" s="16">
        <f>AVERAGE(C60:C77)</f>
        <v>3.3888888888888888</v>
      </c>
      <c r="E78" s="5">
        <f>COUNTIF(E60:E77,"YES")</f>
        <v>18</v>
      </c>
    </row>
    <row r="80" spans="1:7" x14ac:dyDescent="0.3">
      <c r="A80" s="2" t="s">
        <v>8</v>
      </c>
      <c r="B80" s="1" t="s">
        <v>683</v>
      </c>
      <c r="C80" s="4">
        <v>2</v>
      </c>
      <c r="E80" s="5" t="s">
        <v>67</v>
      </c>
    </row>
    <row r="81" spans="1:5" ht="15.6" x14ac:dyDescent="0.3">
      <c r="A81" s="2" t="s">
        <v>8</v>
      </c>
      <c r="B81" s="1" t="s">
        <v>1133</v>
      </c>
      <c r="C81" s="4">
        <v>4</v>
      </c>
      <c r="E81" s="5" t="s">
        <v>67</v>
      </c>
    </row>
    <row r="82" spans="1:5" x14ac:dyDescent="0.3">
      <c r="A82" s="2" t="s">
        <v>8</v>
      </c>
      <c r="B82" s="1" t="s">
        <v>684</v>
      </c>
      <c r="C82" s="4">
        <v>2</v>
      </c>
      <c r="E82" s="5" t="s">
        <v>67</v>
      </c>
    </row>
    <row r="83" spans="1:5" ht="15.6" x14ac:dyDescent="0.3">
      <c r="A83" s="2" t="s">
        <v>8</v>
      </c>
      <c r="B83" s="1" t="s">
        <v>1134</v>
      </c>
      <c r="C83" s="4">
        <v>3</v>
      </c>
      <c r="E83" s="5" t="s">
        <v>67</v>
      </c>
    </row>
    <row r="84" spans="1:5" x14ac:dyDescent="0.3">
      <c r="A84" s="2" t="s">
        <v>8</v>
      </c>
      <c r="B84" s="1" t="s">
        <v>685</v>
      </c>
      <c r="C84" s="4">
        <v>1</v>
      </c>
      <c r="E84" s="5" t="s">
        <v>67</v>
      </c>
    </row>
    <row r="85" spans="1:5" x14ac:dyDescent="0.3">
      <c r="A85" s="2" t="s">
        <v>8</v>
      </c>
      <c r="B85" s="1" t="s">
        <v>686</v>
      </c>
      <c r="C85" s="4">
        <v>2</v>
      </c>
      <c r="E85" s="5" t="s">
        <v>67</v>
      </c>
    </row>
    <row r="86" spans="1:5" ht="15.6" x14ac:dyDescent="0.3">
      <c r="A86" s="2" t="s">
        <v>8</v>
      </c>
      <c r="B86" s="1" t="s">
        <v>1135</v>
      </c>
      <c r="C86" s="4">
        <v>4</v>
      </c>
      <c r="E86" s="5" t="s">
        <v>67</v>
      </c>
    </row>
    <row r="87" spans="1:5" x14ac:dyDescent="0.3">
      <c r="A87" s="2" t="s">
        <v>8</v>
      </c>
      <c r="B87" s="1" t="s">
        <v>687</v>
      </c>
      <c r="C87" s="4">
        <v>2</v>
      </c>
      <c r="E87" s="5" t="s">
        <v>67</v>
      </c>
    </row>
    <row r="88" spans="1:5" ht="28.8" x14ac:dyDescent="0.3">
      <c r="A88" s="2" t="s">
        <v>8</v>
      </c>
      <c r="B88" s="1" t="s">
        <v>688</v>
      </c>
      <c r="C88" s="4">
        <v>2</v>
      </c>
      <c r="E88" s="5" t="s">
        <v>67</v>
      </c>
    </row>
    <row r="89" spans="1:5" x14ac:dyDescent="0.3">
      <c r="A89" s="2" t="s">
        <v>8</v>
      </c>
      <c r="B89" s="1" t="s">
        <v>689</v>
      </c>
      <c r="C89" s="4">
        <v>2</v>
      </c>
      <c r="E89" s="5" t="s">
        <v>67</v>
      </c>
    </row>
    <row r="90" spans="1:5" x14ac:dyDescent="0.3">
      <c r="A90" s="2" t="s">
        <v>8</v>
      </c>
      <c r="B90" s="1" t="s">
        <v>690</v>
      </c>
      <c r="C90" s="4">
        <v>2</v>
      </c>
      <c r="E90" s="5" t="s">
        <v>67</v>
      </c>
    </row>
    <row r="91" spans="1:5" ht="15.6" x14ac:dyDescent="0.3">
      <c r="A91" s="2" t="s">
        <v>8</v>
      </c>
      <c r="B91" s="1" t="s">
        <v>1136</v>
      </c>
      <c r="C91" s="4">
        <v>3</v>
      </c>
      <c r="E91" s="5" t="s">
        <v>67</v>
      </c>
    </row>
    <row r="92" spans="1:5" x14ac:dyDescent="0.3">
      <c r="A92" s="2" t="s">
        <v>8</v>
      </c>
      <c r="B92" s="1" t="s">
        <v>691</v>
      </c>
      <c r="C92" s="4">
        <v>2</v>
      </c>
      <c r="E92" s="5" t="s">
        <v>67</v>
      </c>
    </row>
    <row r="93" spans="1:5" x14ac:dyDescent="0.3">
      <c r="A93" s="2" t="s">
        <v>8</v>
      </c>
      <c r="B93" s="1" t="s">
        <v>692</v>
      </c>
      <c r="C93" s="4">
        <v>1</v>
      </c>
      <c r="E93" s="5" t="s">
        <v>67</v>
      </c>
    </row>
    <row r="94" spans="1:5" x14ac:dyDescent="0.3">
      <c r="A94" s="2" t="s">
        <v>8</v>
      </c>
      <c r="B94" s="1" t="s">
        <v>693</v>
      </c>
      <c r="C94" s="4">
        <v>2</v>
      </c>
      <c r="E94" s="5" t="s">
        <v>67</v>
      </c>
    </row>
    <row r="95" spans="1:5" ht="28.8" x14ac:dyDescent="0.3">
      <c r="A95" s="2" t="s">
        <v>8</v>
      </c>
      <c r="B95" s="1" t="s">
        <v>694</v>
      </c>
      <c r="C95" s="4">
        <v>2</v>
      </c>
      <c r="E95" s="5" t="s">
        <v>67</v>
      </c>
    </row>
    <row r="96" spans="1:5" x14ac:dyDescent="0.3">
      <c r="A96" s="2" t="s">
        <v>8</v>
      </c>
      <c r="B96" s="1" t="s">
        <v>695</v>
      </c>
      <c r="C96" s="4">
        <v>2</v>
      </c>
      <c r="E96" s="5" t="s">
        <v>67</v>
      </c>
    </row>
    <row r="97" spans="1:5" x14ac:dyDescent="0.3">
      <c r="A97" s="2" t="s">
        <v>8</v>
      </c>
      <c r="B97" s="1" t="s">
        <v>696</v>
      </c>
      <c r="C97" s="4">
        <v>2</v>
      </c>
      <c r="E97" s="5" t="s">
        <v>67</v>
      </c>
    </row>
    <row r="98" spans="1:5" ht="15.6" x14ac:dyDescent="0.3">
      <c r="A98" s="2" t="s">
        <v>8</v>
      </c>
      <c r="B98" s="1" t="s">
        <v>1137</v>
      </c>
      <c r="C98" s="4">
        <v>4</v>
      </c>
      <c r="E98" s="5" t="s">
        <v>67</v>
      </c>
    </row>
    <row r="99" spans="1:5" x14ac:dyDescent="0.3">
      <c r="A99" s="2" t="s">
        <v>8</v>
      </c>
      <c r="B99" s="1" t="s">
        <v>697</v>
      </c>
      <c r="C99" s="4">
        <v>1</v>
      </c>
      <c r="E99" s="5" t="s">
        <v>67</v>
      </c>
    </row>
    <row r="100" spans="1:5" x14ac:dyDescent="0.3">
      <c r="A100" s="2" t="s">
        <v>8</v>
      </c>
      <c r="B100" s="1" t="s">
        <v>698</v>
      </c>
      <c r="C100" s="4">
        <v>2</v>
      </c>
      <c r="E100" s="5" t="s">
        <v>67</v>
      </c>
    </row>
    <row r="101" spans="1:5" x14ac:dyDescent="0.3">
      <c r="A101" s="2" t="s">
        <v>8</v>
      </c>
      <c r="B101" s="1" t="s">
        <v>699</v>
      </c>
      <c r="C101" s="4">
        <v>2</v>
      </c>
      <c r="E101" s="5" t="s">
        <v>67</v>
      </c>
    </row>
    <row r="102" spans="1:5" x14ac:dyDescent="0.3">
      <c r="B102" s="86" t="s">
        <v>65</v>
      </c>
      <c r="C102" s="16">
        <f>AVERAGE(C80:C101)</f>
        <v>2.2272727272727271</v>
      </c>
      <c r="E102" s="5">
        <f>COUNTIF(E80:E101,"YES")</f>
        <v>22</v>
      </c>
    </row>
    <row r="104" spans="1:5" ht="28.8" x14ac:dyDescent="0.3">
      <c r="A104" s="2" t="s">
        <v>9</v>
      </c>
      <c r="B104" s="20" t="s">
        <v>700</v>
      </c>
      <c r="C104" s="4">
        <v>2</v>
      </c>
      <c r="E104" s="5" t="s">
        <v>67</v>
      </c>
    </row>
    <row r="105" spans="1:5" ht="28.8" x14ac:dyDescent="0.3">
      <c r="A105" s="2" t="s">
        <v>9</v>
      </c>
      <c r="B105" s="21" t="s">
        <v>701</v>
      </c>
      <c r="C105" s="4">
        <v>2</v>
      </c>
      <c r="E105" s="5" t="s">
        <v>67</v>
      </c>
    </row>
    <row r="106" spans="1:5" ht="30" x14ac:dyDescent="0.3">
      <c r="A106" s="2" t="s">
        <v>9</v>
      </c>
      <c r="B106" s="21" t="s">
        <v>1138</v>
      </c>
      <c r="C106" s="4">
        <v>2</v>
      </c>
      <c r="E106" s="5" t="s">
        <v>67</v>
      </c>
    </row>
    <row r="107" spans="1:5" ht="28.8" x14ac:dyDescent="0.3">
      <c r="A107" s="2" t="s">
        <v>9</v>
      </c>
      <c r="B107" s="21" t="s">
        <v>702</v>
      </c>
      <c r="C107" s="4">
        <v>1</v>
      </c>
      <c r="E107" s="5" t="s">
        <v>67</v>
      </c>
    </row>
    <row r="108" spans="1:5" x14ac:dyDescent="0.3">
      <c r="A108" s="2" t="s">
        <v>9</v>
      </c>
      <c r="B108" s="21" t="s">
        <v>703</v>
      </c>
      <c r="C108" s="4">
        <v>2</v>
      </c>
      <c r="E108" s="5" t="s">
        <v>67</v>
      </c>
    </row>
    <row r="109" spans="1:5" x14ac:dyDescent="0.3">
      <c r="A109" s="2" t="s">
        <v>9</v>
      </c>
      <c r="B109" s="21" t="s">
        <v>704</v>
      </c>
      <c r="C109" s="4">
        <v>2</v>
      </c>
      <c r="E109" s="5" t="s">
        <v>67</v>
      </c>
    </row>
    <row r="110" spans="1:5" x14ac:dyDescent="0.3">
      <c r="A110" s="2" t="s">
        <v>9</v>
      </c>
      <c r="B110" s="21" t="s">
        <v>705</v>
      </c>
      <c r="C110" s="4">
        <v>2</v>
      </c>
      <c r="E110" s="5" t="s">
        <v>67</v>
      </c>
    </row>
    <row r="111" spans="1:5" x14ac:dyDescent="0.3">
      <c r="A111" s="2" t="s">
        <v>9</v>
      </c>
      <c r="B111" s="21" t="s">
        <v>706</v>
      </c>
      <c r="C111" s="4">
        <v>1</v>
      </c>
      <c r="E111" s="5" t="s">
        <v>67</v>
      </c>
    </row>
    <row r="112" spans="1:5" ht="28.8" x14ac:dyDescent="0.3">
      <c r="A112" s="2" t="s">
        <v>9</v>
      </c>
      <c r="B112" s="21" t="s">
        <v>707</v>
      </c>
      <c r="C112" s="4">
        <v>1</v>
      </c>
      <c r="E112" s="5" t="s">
        <v>67</v>
      </c>
    </row>
    <row r="113" spans="1:5" x14ac:dyDescent="0.3">
      <c r="A113" s="2" t="s">
        <v>9</v>
      </c>
      <c r="B113" s="21" t="s">
        <v>708</v>
      </c>
      <c r="C113" s="4">
        <v>2</v>
      </c>
      <c r="E113" s="5" t="s">
        <v>67</v>
      </c>
    </row>
    <row r="114" spans="1:5" ht="28.8" x14ac:dyDescent="0.3">
      <c r="A114" s="2" t="s">
        <v>9</v>
      </c>
      <c r="B114" s="21" t="s">
        <v>709</v>
      </c>
      <c r="C114" s="4">
        <v>1</v>
      </c>
      <c r="E114" s="5" t="s">
        <v>67</v>
      </c>
    </row>
    <row r="115" spans="1:5" ht="28.8" x14ac:dyDescent="0.3">
      <c r="A115" s="2" t="s">
        <v>9</v>
      </c>
      <c r="B115" s="21" t="s">
        <v>710</v>
      </c>
      <c r="C115" s="4">
        <v>2</v>
      </c>
      <c r="E115" s="5" t="s">
        <v>67</v>
      </c>
    </row>
    <row r="116" spans="1:5" ht="28.8" x14ac:dyDescent="0.3">
      <c r="A116" s="2" t="s">
        <v>9</v>
      </c>
      <c r="B116" s="21" t="s">
        <v>711</v>
      </c>
      <c r="C116" s="4">
        <v>2</v>
      </c>
      <c r="E116" s="5" t="s">
        <v>67</v>
      </c>
    </row>
    <row r="117" spans="1:5" ht="28.8" x14ac:dyDescent="0.3">
      <c r="A117" s="2" t="s">
        <v>9</v>
      </c>
      <c r="B117" s="21" t="s">
        <v>712</v>
      </c>
      <c r="C117" s="4">
        <v>2</v>
      </c>
      <c r="E117" s="5" t="s">
        <v>67</v>
      </c>
    </row>
    <row r="118" spans="1:5" ht="30" x14ac:dyDescent="0.3">
      <c r="A118" s="2" t="s">
        <v>9</v>
      </c>
      <c r="B118" s="20" t="s">
        <v>1139</v>
      </c>
      <c r="C118" s="4">
        <v>5</v>
      </c>
      <c r="E118" s="5" t="s">
        <v>67</v>
      </c>
    </row>
    <row r="119" spans="1:5" x14ac:dyDescent="0.3">
      <c r="A119" s="2" t="s">
        <v>9</v>
      </c>
      <c r="B119" s="21" t="s">
        <v>713</v>
      </c>
      <c r="C119" s="4">
        <v>2</v>
      </c>
      <c r="E119" s="5" t="s">
        <v>67</v>
      </c>
    </row>
    <row r="120" spans="1:5" x14ac:dyDescent="0.3">
      <c r="A120" s="2" t="s">
        <v>9</v>
      </c>
      <c r="B120" s="21" t="s">
        <v>714</v>
      </c>
      <c r="C120" s="4">
        <v>2</v>
      </c>
      <c r="E120" s="5" t="s">
        <v>67</v>
      </c>
    </row>
    <row r="121" spans="1:5" x14ac:dyDescent="0.3">
      <c r="A121" s="2" t="s">
        <v>9</v>
      </c>
      <c r="B121" s="21" t="s">
        <v>715</v>
      </c>
      <c r="C121" s="4">
        <v>2</v>
      </c>
      <c r="E121" s="5" t="s">
        <v>67</v>
      </c>
    </row>
    <row r="122" spans="1:5" x14ac:dyDescent="0.3">
      <c r="A122" s="2" t="s">
        <v>9</v>
      </c>
      <c r="B122" s="21" t="s">
        <v>716</v>
      </c>
      <c r="C122" s="4">
        <v>2</v>
      </c>
      <c r="E122" s="5" t="s">
        <v>67</v>
      </c>
    </row>
    <row r="123" spans="1:5" ht="15.6" x14ac:dyDescent="0.3">
      <c r="A123" s="2" t="s">
        <v>9</v>
      </c>
      <c r="B123" s="21" t="s">
        <v>1140</v>
      </c>
      <c r="C123" s="4">
        <v>3</v>
      </c>
      <c r="E123" s="5" t="s">
        <v>67</v>
      </c>
    </row>
    <row r="124" spans="1:5" ht="28.8" x14ac:dyDescent="0.3">
      <c r="A124" s="2" t="s">
        <v>9</v>
      </c>
      <c r="B124" s="21" t="s">
        <v>717</v>
      </c>
      <c r="C124" s="4">
        <v>2</v>
      </c>
      <c r="E124" s="5" t="s">
        <v>67</v>
      </c>
    </row>
    <row r="125" spans="1:5" ht="28.8" x14ac:dyDescent="0.3">
      <c r="A125" s="2" t="s">
        <v>9</v>
      </c>
      <c r="B125" s="21" t="s">
        <v>718</v>
      </c>
      <c r="C125" s="4">
        <v>2</v>
      </c>
      <c r="E125" s="5" t="s">
        <v>67</v>
      </c>
    </row>
    <row r="126" spans="1:5" ht="28.8" x14ac:dyDescent="0.3">
      <c r="A126" s="2" t="s">
        <v>9</v>
      </c>
      <c r="B126" s="21" t="s">
        <v>719</v>
      </c>
      <c r="C126" s="4">
        <v>2</v>
      </c>
      <c r="E126" s="5" t="s">
        <v>67</v>
      </c>
    </row>
    <row r="127" spans="1:5" ht="28.8" x14ac:dyDescent="0.3">
      <c r="A127" s="2" t="s">
        <v>9</v>
      </c>
      <c r="B127" s="21" t="s">
        <v>720</v>
      </c>
      <c r="C127" s="4">
        <v>2</v>
      </c>
      <c r="E127" s="5" t="s">
        <v>67</v>
      </c>
    </row>
    <row r="128" spans="1:5" ht="43.2" x14ac:dyDescent="0.3">
      <c r="A128" s="2" t="s">
        <v>9</v>
      </c>
      <c r="B128" s="21" t="s">
        <v>721</v>
      </c>
      <c r="C128" s="4">
        <v>2</v>
      </c>
      <c r="E128" s="5" t="s">
        <v>67</v>
      </c>
    </row>
    <row r="129" spans="1:7" ht="57.6" x14ac:dyDescent="0.3">
      <c r="A129" s="2" t="s">
        <v>9</v>
      </c>
      <c r="B129" s="21" t="s">
        <v>722</v>
      </c>
      <c r="C129" s="4">
        <v>2</v>
      </c>
      <c r="E129" s="5" t="s">
        <v>67</v>
      </c>
    </row>
    <row r="130" spans="1:7" ht="28.8" x14ac:dyDescent="0.3">
      <c r="A130" s="2" t="s">
        <v>9</v>
      </c>
      <c r="B130" s="21" t="s">
        <v>723</v>
      </c>
      <c r="C130" s="4">
        <v>2</v>
      </c>
      <c r="E130" s="5" t="s">
        <v>67</v>
      </c>
    </row>
    <row r="131" spans="1:7" x14ac:dyDescent="0.3">
      <c r="A131" s="2" t="s">
        <v>9</v>
      </c>
      <c r="B131" s="22" t="s">
        <v>724</v>
      </c>
      <c r="C131" s="4">
        <v>2</v>
      </c>
      <c r="E131" s="5" t="s">
        <v>67</v>
      </c>
    </row>
    <row r="132" spans="1:7" ht="28.8" x14ac:dyDescent="0.3">
      <c r="A132" s="2" t="s">
        <v>9</v>
      </c>
      <c r="B132" s="22" t="s">
        <v>725</v>
      </c>
      <c r="C132" s="4">
        <v>2</v>
      </c>
      <c r="E132" s="5" t="s">
        <v>67</v>
      </c>
    </row>
    <row r="133" spans="1:7" ht="28.8" x14ac:dyDescent="0.3">
      <c r="A133" s="2" t="s">
        <v>9</v>
      </c>
      <c r="B133" s="22" t="s">
        <v>726</v>
      </c>
      <c r="C133" s="4">
        <v>2</v>
      </c>
      <c r="E133" s="5" t="s">
        <v>67</v>
      </c>
    </row>
    <row r="134" spans="1:7" x14ac:dyDescent="0.3">
      <c r="A134" s="2" t="s">
        <v>9</v>
      </c>
      <c r="B134" s="86" t="s">
        <v>65</v>
      </c>
      <c r="C134" s="16">
        <f>AVERAGE(C104:C133)</f>
        <v>2</v>
      </c>
      <c r="E134" s="5">
        <f>COUNTIF(E104:E133,"YES")</f>
        <v>30</v>
      </c>
    </row>
    <row r="136" spans="1:7" ht="15.6" x14ac:dyDescent="0.3">
      <c r="A136" s="2" t="s">
        <v>10</v>
      </c>
      <c r="B136" s="1" t="s">
        <v>1141</v>
      </c>
      <c r="C136" s="4">
        <v>5</v>
      </c>
      <c r="D136" s="1"/>
      <c r="E136" s="5" t="s">
        <v>67</v>
      </c>
      <c r="G136" s="1" t="s">
        <v>255</v>
      </c>
    </row>
    <row r="137" spans="1:7" ht="15.6" x14ac:dyDescent="0.3">
      <c r="A137" s="2" t="s">
        <v>10</v>
      </c>
      <c r="B137" s="1" t="s">
        <v>1142</v>
      </c>
      <c r="C137" s="4">
        <v>4</v>
      </c>
      <c r="D137" s="1"/>
      <c r="E137" s="5" t="s">
        <v>67</v>
      </c>
      <c r="G137" s="1" t="s">
        <v>118</v>
      </c>
    </row>
    <row r="138" spans="1:7" ht="30" x14ac:dyDescent="0.3">
      <c r="A138" s="2" t="s">
        <v>10</v>
      </c>
      <c r="B138" s="1" t="s">
        <v>1143</v>
      </c>
      <c r="C138" s="4">
        <v>4</v>
      </c>
      <c r="D138" s="1"/>
      <c r="E138" s="5" t="s">
        <v>67</v>
      </c>
      <c r="G138" s="1" t="s">
        <v>478</v>
      </c>
    </row>
    <row r="139" spans="1:7" ht="30" x14ac:dyDescent="0.3">
      <c r="A139" s="2" t="s">
        <v>10</v>
      </c>
      <c r="B139" s="1" t="s">
        <v>1144</v>
      </c>
      <c r="C139" s="4">
        <v>4</v>
      </c>
      <c r="D139" s="1"/>
      <c r="E139" s="5" t="s">
        <v>67</v>
      </c>
      <c r="G139" s="1" t="s">
        <v>115</v>
      </c>
    </row>
    <row r="140" spans="1:7" ht="15.6" x14ac:dyDescent="0.3">
      <c r="A140" s="2" t="s">
        <v>10</v>
      </c>
      <c r="B140" s="1" t="s">
        <v>1145</v>
      </c>
      <c r="C140" s="4">
        <v>5</v>
      </c>
      <c r="D140" s="1"/>
      <c r="E140" s="5" t="s">
        <v>67</v>
      </c>
      <c r="G140" s="1" t="s">
        <v>118</v>
      </c>
    </row>
    <row r="141" spans="1:7" ht="30" x14ac:dyDescent="0.3">
      <c r="A141" s="2" t="s">
        <v>10</v>
      </c>
      <c r="B141" s="1" t="s">
        <v>1146</v>
      </c>
      <c r="C141" s="4">
        <v>4</v>
      </c>
      <c r="D141" s="1"/>
      <c r="E141" s="5" t="s">
        <v>67</v>
      </c>
      <c r="G141" s="1" t="s">
        <v>118</v>
      </c>
    </row>
    <row r="142" spans="1:7" ht="28.8" x14ac:dyDescent="0.3">
      <c r="A142" s="2" t="s">
        <v>10</v>
      </c>
      <c r="B142" s="1" t="s">
        <v>727</v>
      </c>
      <c r="C142" s="4">
        <v>4</v>
      </c>
      <c r="D142" s="1"/>
      <c r="E142" s="5" t="s">
        <v>67</v>
      </c>
      <c r="G142" s="1" t="s">
        <v>112</v>
      </c>
    </row>
    <row r="143" spans="1:7" ht="28.8" x14ac:dyDescent="0.3">
      <c r="A143" s="2" t="s">
        <v>10</v>
      </c>
      <c r="B143" s="1" t="s">
        <v>728</v>
      </c>
      <c r="C143" s="4">
        <v>3</v>
      </c>
      <c r="D143" s="1"/>
      <c r="E143" s="5" t="s">
        <v>67</v>
      </c>
      <c r="G143" s="1">
        <v>2025</v>
      </c>
    </row>
    <row r="144" spans="1:7" x14ac:dyDescent="0.3">
      <c r="A144" s="2" t="s">
        <v>10</v>
      </c>
      <c r="B144" s="1" t="s">
        <v>729</v>
      </c>
      <c r="C144" s="4">
        <v>3</v>
      </c>
      <c r="D144" s="1"/>
      <c r="E144" s="5" t="s">
        <v>67</v>
      </c>
      <c r="G144" s="1" t="s">
        <v>730</v>
      </c>
    </row>
    <row r="145" spans="1:7" ht="28.8" x14ac:dyDescent="0.3">
      <c r="A145" s="2" t="s">
        <v>10</v>
      </c>
      <c r="B145" s="1" t="s">
        <v>731</v>
      </c>
      <c r="C145" s="4">
        <v>3</v>
      </c>
      <c r="D145" s="1"/>
      <c r="E145" s="5" t="s">
        <v>67</v>
      </c>
      <c r="G145" s="1">
        <v>2021</v>
      </c>
    </row>
    <row r="146" spans="1:7" ht="31.2" x14ac:dyDescent="0.3">
      <c r="A146" s="2" t="s">
        <v>10</v>
      </c>
      <c r="B146" s="1" t="s">
        <v>1147</v>
      </c>
      <c r="C146" s="4">
        <v>4</v>
      </c>
      <c r="D146" s="1"/>
      <c r="E146" s="5" t="s">
        <v>67</v>
      </c>
      <c r="G146" s="1" t="s">
        <v>255</v>
      </c>
    </row>
    <row r="147" spans="1:7" ht="28.8" x14ac:dyDescent="0.3">
      <c r="A147" s="2" t="s">
        <v>10</v>
      </c>
      <c r="B147" s="1" t="s">
        <v>732</v>
      </c>
      <c r="C147" s="4">
        <v>3</v>
      </c>
      <c r="D147" s="1"/>
      <c r="E147" s="5" t="s">
        <v>67</v>
      </c>
      <c r="G147" s="1" t="s">
        <v>255</v>
      </c>
    </row>
    <row r="148" spans="1:7" ht="28.8" x14ac:dyDescent="0.3">
      <c r="A148" s="2" t="s">
        <v>10</v>
      </c>
      <c r="B148" s="1" t="s">
        <v>733</v>
      </c>
      <c r="C148" s="4">
        <v>4</v>
      </c>
      <c r="D148" s="1"/>
      <c r="E148" s="5" t="s">
        <v>67</v>
      </c>
      <c r="G148" s="1">
        <v>2020</v>
      </c>
    </row>
    <row r="149" spans="1:7" ht="28.8" x14ac:dyDescent="0.3">
      <c r="A149" s="2" t="s">
        <v>10</v>
      </c>
      <c r="B149" s="1" t="s">
        <v>734</v>
      </c>
      <c r="C149" s="4">
        <v>3</v>
      </c>
      <c r="D149" s="1"/>
      <c r="E149" s="5" t="s">
        <v>67</v>
      </c>
      <c r="G149" s="1" t="s">
        <v>735</v>
      </c>
    </row>
    <row r="150" spans="1:7" ht="44.4" x14ac:dyDescent="0.3">
      <c r="A150" s="2" t="s">
        <v>10</v>
      </c>
      <c r="B150" s="1" t="s">
        <v>1148</v>
      </c>
      <c r="C150" s="4">
        <v>5</v>
      </c>
      <c r="D150" s="1"/>
      <c r="E150" s="5" t="s">
        <v>67</v>
      </c>
      <c r="G150" s="1">
        <v>2021</v>
      </c>
    </row>
    <row r="151" spans="1:7" ht="43.2" x14ac:dyDescent="0.3">
      <c r="A151" s="2" t="s">
        <v>10</v>
      </c>
      <c r="B151" s="1" t="s">
        <v>736</v>
      </c>
      <c r="C151" s="4">
        <v>3</v>
      </c>
      <c r="D151" s="1"/>
      <c r="E151" s="5" t="s">
        <v>67</v>
      </c>
      <c r="G151" s="1" t="s">
        <v>118</v>
      </c>
    </row>
    <row r="152" spans="1:7" ht="15.6" x14ac:dyDescent="0.3">
      <c r="A152" s="2" t="s">
        <v>10</v>
      </c>
      <c r="B152" s="1" t="s">
        <v>1149</v>
      </c>
      <c r="C152" s="4">
        <v>4</v>
      </c>
      <c r="D152" s="1"/>
      <c r="E152" s="5" t="s">
        <v>67</v>
      </c>
      <c r="G152" s="1" t="s">
        <v>255</v>
      </c>
    </row>
    <row r="153" spans="1:7" ht="57.6" x14ac:dyDescent="0.3">
      <c r="A153" s="2" t="s">
        <v>10</v>
      </c>
      <c r="B153" s="1" t="s">
        <v>737</v>
      </c>
      <c r="C153" s="4">
        <v>3</v>
      </c>
      <c r="D153" s="1"/>
      <c r="E153" s="5" t="s">
        <v>67</v>
      </c>
      <c r="G153" s="1" t="s">
        <v>118</v>
      </c>
    </row>
    <row r="154" spans="1:7" x14ac:dyDescent="0.3">
      <c r="A154" s="2" t="s">
        <v>10</v>
      </c>
      <c r="B154" s="1" t="s">
        <v>738</v>
      </c>
      <c r="C154" s="4">
        <v>3</v>
      </c>
      <c r="D154" s="1"/>
      <c r="E154" s="5" t="s">
        <v>67</v>
      </c>
      <c r="G154" s="1">
        <v>2021</v>
      </c>
    </row>
    <row r="155" spans="1:7" x14ac:dyDescent="0.3">
      <c r="A155" s="2" t="s">
        <v>10</v>
      </c>
      <c r="B155" s="1" t="s">
        <v>739</v>
      </c>
      <c r="C155" s="4">
        <v>3</v>
      </c>
      <c r="D155" s="1"/>
      <c r="E155" s="5" t="s">
        <v>67</v>
      </c>
      <c r="G155" s="1">
        <v>2023</v>
      </c>
    </row>
    <row r="156" spans="1:7" ht="15.6" x14ac:dyDescent="0.3">
      <c r="A156" s="2" t="s">
        <v>10</v>
      </c>
      <c r="B156" s="1" t="s">
        <v>1150</v>
      </c>
      <c r="C156" s="4">
        <v>3</v>
      </c>
      <c r="D156" s="1"/>
      <c r="E156" s="5" t="s">
        <v>67</v>
      </c>
      <c r="G156" s="1">
        <v>2020</v>
      </c>
    </row>
    <row r="157" spans="1:7" ht="28.8" x14ac:dyDescent="0.3">
      <c r="A157" s="2" t="s">
        <v>10</v>
      </c>
      <c r="B157" s="1" t="s">
        <v>740</v>
      </c>
      <c r="C157" s="4">
        <v>3</v>
      </c>
      <c r="D157" s="1"/>
      <c r="E157" s="5" t="s">
        <v>67</v>
      </c>
      <c r="G157" s="1" t="s">
        <v>114</v>
      </c>
    </row>
    <row r="158" spans="1:7" ht="43.2" x14ac:dyDescent="0.3">
      <c r="A158" s="2" t="s">
        <v>10</v>
      </c>
      <c r="B158" s="1" t="s">
        <v>741</v>
      </c>
      <c r="C158" s="4">
        <v>3</v>
      </c>
      <c r="D158" s="1"/>
      <c r="E158" s="5" t="s">
        <v>67</v>
      </c>
      <c r="G158" s="1" t="s">
        <v>115</v>
      </c>
    </row>
    <row r="159" spans="1:7" ht="43.2" x14ac:dyDescent="0.3">
      <c r="A159" s="2" t="s">
        <v>10</v>
      </c>
      <c r="B159" s="1" t="s">
        <v>742</v>
      </c>
      <c r="C159" s="4">
        <v>3</v>
      </c>
      <c r="D159" s="1"/>
      <c r="E159" s="5" t="s">
        <v>67</v>
      </c>
      <c r="G159" s="1" t="s">
        <v>118</v>
      </c>
    </row>
    <row r="160" spans="1:7" ht="57.6" x14ac:dyDescent="0.3">
      <c r="A160" s="2" t="s">
        <v>10</v>
      </c>
      <c r="B160" s="1" t="s">
        <v>743</v>
      </c>
      <c r="C160" s="4">
        <v>3</v>
      </c>
      <c r="D160" s="1"/>
      <c r="E160" s="5" t="s">
        <v>67</v>
      </c>
      <c r="G160" s="1" t="s">
        <v>118</v>
      </c>
    </row>
    <row r="161" spans="1:7" ht="43.2" x14ac:dyDescent="0.3">
      <c r="A161" s="2" t="s">
        <v>10</v>
      </c>
      <c r="B161" s="1" t="s">
        <v>744</v>
      </c>
      <c r="C161" s="4">
        <v>3</v>
      </c>
      <c r="D161" s="1"/>
      <c r="E161" s="5" t="s">
        <v>67</v>
      </c>
      <c r="G161" s="1" t="s">
        <v>118</v>
      </c>
    </row>
    <row r="162" spans="1:7" x14ac:dyDescent="0.3">
      <c r="A162" s="2" t="s">
        <v>10</v>
      </c>
      <c r="B162" s="1" t="s">
        <v>745</v>
      </c>
      <c r="C162" s="4">
        <v>3</v>
      </c>
      <c r="D162" s="1"/>
      <c r="E162" s="5" t="s">
        <v>67</v>
      </c>
      <c r="G162" s="1" t="s">
        <v>255</v>
      </c>
    </row>
    <row r="163" spans="1:7" ht="30" x14ac:dyDescent="0.3">
      <c r="A163" s="2" t="s">
        <v>10</v>
      </c>
      <c r="B163" s="1" t="s">
        <v>1151</v>
      </c>
      <c r="C163" s="4">
        <v>4</v>
      </c>
      <c r="D163" s="1"/>
      <c r="E163" s="5" t="s">
        <v>67</v>
      </c>
      <c r="G163" s="1" t="s">
        <v>116</v>
      </c>
    </row>
    <row r="164" spans="1:7" ht="28.8" x14ac:dyDescent="0.3">
      <c r="A164" s="2" t="s">
        <v>10</v>
      </c>
      <c r="B164" s="1" t="s">
        <v>746</v>
      </c>
      <c r="C164" s="4">
        <v>3</v>
      </c>
      <c r="D164" s="1"/>
      <c r="E164" s="5" t="s">
        <v>67</v>
      </c>
      <c r="G164" s="1" t="s">
        <v>114</v>
      </c>
    </row>
    <row r="165" spans="1:7" ht="30" x14ac:dyDescent="0.3">
      <c r="A165" s="2" t="s">
        <v>10</v>
      </c>
      <c r="B165" s="1" t="s">
        <v>1152</v>
      </c>
      <c r="C165" s="4">
        <v>4</v>
      </c>
      <c r="D165" s="1"/>
      <c r="E165" s="5" t="s">
        <v>67</v>
      </c>
      <c r="G165" s="1" t="s">
        <v>255</v>
      </c>
    </row>
    <row r="166" spans="1:7" x14ac:dyDescent="0.3">
      <c r="A166" s="2" t="s">
        <v>10</v>
      </c>
      <c r="B166" s="1" t="s">
        <v>747</v>
      </c>
      <c r="C166" s="4">
        <v>3</v>
      </c>
      <c r="D166" s="1"/>
      <c r="E166" s="5" t="s">
        <v>67</v>
      </c>
      <c r="G166" s="1" t="s">
        <v>255</v>
      </c>
    </row>
    <row r="167" spans="1:7" ht="28.8" x14ac:dyDescent="0.3">
      <c r="A167" s="2" t="s">
        <v>10</v>
      </c>
      <c r="B167" s="1" t="s">
        <v>748</v>
      </c>
      <c r="C167" s="4">
        <v>3</v>
      </c>
      <c r="D167" s="1"/>
      <c r="E167" s="5" t="s">
        <v>67</v>
      </c>
      <c r="G167" s="1" t="s">
        <v>255</v>
      </c>
    </row>
    <row r="168" spans="1:7" ht="28.8" x14ac:dyDescent="0.3">
      <c r="A168" s="2" t="s">
        <v>10</v>
      </c>
      <c r="B168" s="1" t="s">
        <v>749</v>
      </c>
      <c r="C168" s="4">
        <v>3</v>
      </c>
      <c r="D168" s="1"/>
      <c r="E168" s="5" t="s">
        <v>67</v>
      </c>
      <c r="G168" s="1" t="s">
        <v>255</v>
      </c>
    </row>
    <row r="169" spans="1:7" x14ac:dyDescent="0.3">
      <c r="A169" s="2" t="s">
        <v>10</v>
      </c>
      <c r="B169" s="86" t="s">
        <v>65</v>
      </c>
      <c r="C169" s="16">
        <f>AVERAGE(C136:C168)</f>
        <v>3.4848484848484849</v>
      </c>
      <c r="E169" s="5">
        <f>COUNTIF(E136:E168,"YES")</f>
        <v>33</v>
      </c>
    </row>
    <row r="170" spans="1:7" x14ac:dyDescent="0.3">
      <c r="A170" s="2"/>
    </row>
    <row r="171" spans="1:7" ht="30" x14ac:dyDescent="0.3">
      <c r="A171" s="2" t="s">
        <v>11</v>
      </c>
      <c r="B171" s="1" t="s">
        <v>1153</v>
      </c>
      <c r="C171" s="8">
        <v>3</v>
      </c>
      <c r="E171" s="5" t="s">
        <v>67</v>
      </c>
    </row>
    <row r="172" spans="1:7" ht="28.8" x14ac:dyDescent="0.3">
      <c r="A172" s="2" t="s">
        <v>11</v>
      </c>
      <c r="B172" s="1" t="s">
        <v>750</v>
      </c>
      <c r="C172" s="8">
        <v>2</v>
      </c>
      <c r="E172" s="5" t="s">
        <v>67</v>
      </c>
    </row>
    <row r="173" spans="1:7" ht="28.8" x14ac:dyDescent="0.3">
      <c r="A173" s="2" t="s">
        <v>11</v>
      </c>
      <c r="B173" s="1" t="s">
        <v>751</v>
      </c>
      <c r="C173" s="8">
        <v>2</v>
      </c>
      <c r="E173" s="5" t="s">
        <v>67</v>
      </c>
    </row>
    <row r="174" spans="1:7" ht="28.8" x14ac:dyDescent="0.3">
      <c r="A174" s="2" t="s">
        <v>11</v>
      </c>
      <c r="B174" s="1" t="s">
        <v>752</v>
      </c>
      <c r="C174" s="8">
        <v>2</v>
      </c>
      <c r="E174" s="5" t="s">
        <v>67</v>
      </c>
    </row>
    <row r="175" spans="1:7" x14ac:dyDescent="0.3">
      <c r="A175" s="2" t="s">
        <v>11</v>
      </c>
      <c r="B175" s="1" t="s">
        <v>753</v>
      </c>
      <c r="C175" s="8">
        <v>2</v>
      </c>
      <c r="E175" s="5" t="s">
        <v>67</v>
      </c>
    </row>
    <row r="176" spans="1:7" ht="28.8" x14ac:dyDescent="0.3">
      <c r="A176" s="2" t="s">
        <v>11</v>
      </c>
      <c r="B176" s="1" t="s">
        <v>754</v>
      </c>
      <c r="C176" s="8">
        <v>2</v>
      </c>
      <c r="E176" s="5" t="s">
        <v>67</v>
      </c>
    </row>
    <row r="177" spans="1:5" ht="28.8" x14ac:dyDescent="0.3">
      <c r="A177" s="2" t="s">
        <v>11</v>
      </c>
      <c r="B177" s="1" t="s">
        <v>755</v>
      </c>
      <c r="C177" s="8">
        <v>1</v>
      </c>
      <c r="E177" s="5" t="s">
        <v>67</v>
      </c>
    </row>
    <row r="178" spans="1:5" ht="57.6" x14ac:dyDescent="0.3">
      <c r="A178" s="2" t="s">
        <v>11</v>
      </c>
      <c r="B178" s="1" t="s">
        <v>756</v>
      </c>
      <c r="C178" s="8">
        <v>2</v>
      </c>
      <c r="E178" s="5" t="s">
        <v>67</v>
      </c>
    </row>
    <row r="179" spans="1:5" x14ac:dyDescent="0.3">
      <c r="A179" s="2" t="s">
        <v>11</v>
      </c>
      <c r="B179" s="1" t="s">
        <v>757</v>
      </c>
      <c r="C179" s="8">
        <v>2</v>
      </c>
      <c r="E179" s="5" t="s">
        <v>67</v>
      </c>
    </row>
    <row r="180" spans="1:5" x14ac:dyDescent="0.3">
      <c r="A180" s="2" t="s">
        <v>11</v>
      </c>
      <c r="B180" s="1" t="s">
        <v>758</v>
      </c>
      <c r="C180" s="8">
        <v>2</v>
      </c>
      <c r="E180" s="5" t="s">
        <v>67</v>
      </c>
    </row>
    <row r="181" spans="1:5" ht="28.8" x14ac:dyDescent="0.3">
      <c r="A181" s="2" t="s">
        <v>11</v>
      </c>
      <c r="B181" s="1" t="s">
        <v>759</v>
      </c>
      <c r="C181" s="8">
        <v>1</v>
      </c>
      <c r="E181" s="5" t="s">
        <v>67</v>
      </c>
    </row>
    <row r="182" spans="1:5" ht="28.8" x14ac:dyDescent="0.3">
      <c r="A182" s="2" t="s">
        <v>11</v>
      </c>
      <c r="B182" s="1" t="s">
        <v>760</v>
      </c>
      <c r="C182" s="8">
        <v>2</v>
      </c>
      <c r="E182" s="5" t="s">
        <v>67</v>
      </c>
    </row>
    <row r="183" spans="1:5" ht="28.8" x14ac:dyDescent="0.3">
      <c r="A183" s="2" t="s">
        <v>11</v>
      </c>
      <c r="B183" s="1" t="s">
        <v>761</v>
      </c>
      <c r="C183" s="8">
        <v>2</v>
      </c>
      <c r="E183" s="5" t="s">
        <v>67</v>
      </c>
    </row>
    <row r="184" spans="1:5" ht="15.6" x14ac:dyDescent="0.3">
      <c r="A184" s="2" t="s">
        <v>11</v>
      </c>
      <c r="B184" s="1" t="s">
        <v>1154</v>
      </c>
      <c r="C184" s="8">
        <v>1</v>
      </c>
      <c r="E184" s="5" t="s">
        <v>67</v>
      </c>
    </row>
    <row r="185" spans="1:5" x14ac:dyDescent="0.3">
      <c r="A185" s="2" t="s">
        <v>11</v>
      </c>
      <c r="B185" s="1" t="s">
        <v>762</v>
      </c>
      <c r="C185" s="8">
        <v>1</v>
      </c>
      <c r="E185" s="5" t="s">
        <v>67</v>
      </c>
    </row>
    <row r="186" spans="1:5" x14ac:dyDescent="0.3">
      <c r="A186" s="2" t="s">
        <v>11</v>
      </c>
      <c r="B186" s="86" t="s">
        <v>65</v>
      </c>
      <c r="C186" s="16">
        <f>AVERAGE(C171:C185)</f>
        <v>1.8</v>
      </c>
      <c r="E186" s="5">
        <f>COUNTIF(E171:E185,"YES")</f>
        <v>15</v>
      </c>
    </row>
    <row r="188" spans="1:5" x14ac:dyDescent="0.3">
      <c r="A188" s="2" t="s">
        <v>12</v>
      </c>
      <c r="B188" s="1" t="s">
        <v>763</v>
      </c>
      <c r="C188" s="4">
        <v>2</v>
      </c>
      <c r="E188" s="5" t="s">
        <v>67</v>
      </c>
    </row>
    <row r="189" spans="1:5" ht="28.8" x14ac:dyDescent="0.3">
      <c r="A189" s="2" t="s">
        <v>12</v>
      </c>
      <c r="B189" s="1" t="s">
        <v>764</v>
      </c>
      <c r="C189" s="4">
        <v>2</v>
      </c>
      <c r="E189" s="5" t="s">
        <v>67</v>
      </c>
    </row>
    <row r="190" spans="1:5" ht="30" x14ac:dyDescent="0.3">
      <c r="A190" s="2" t="s">
        <v>12</v>
      </c>
      <c r="B190" s="1" t="s">
        <v>1155</v>
      </c>
      <c r="C190" s="4">
        <v>3</v>
      </c>
      <c r="E190" s="5" t="s">
        <v>67</v>
      </c>
    </row>
    <row r="191" spans="1:5" ht="15.6" x14ac:dyDescent="0.3">
      <c r="A191" s="2" t="s">
        <v>12</v>
      </c>
      <c r="B191" s="1" t="s">
        <v>1156</v>
      </c>
      <c r="C191" s="4">
        <v>3</v>
      </c>
      <c r="E191" s="5" t="s">
        <v>67</v>
      </c>
    </row>
    <row r="192" spans="1:5" ht="43.2" x14ac:dyDescent="0.3">
      <c r="A192" s="2" t="s">
        <v>12</v>
      </c>
      <c r="B192" s="1" t="s">
        <v>765</v>
      </c>
      <c r="C192" s="4">
        <v>2</v>
      </c>
      <c r="E192" s="5" t="s">
        <v>67</v>
      </c>
    </row>
    <row r="193" spans="1:5" ht="28.8" x14ac:dyDescent="0.3">
      <c r="A193" s="2" t="s">
        <v>12</v>
      </c>
      <c r="B193" s="1" t="s">
        <v>766</v>
      </c>
      <c r="C193" s="4">
        <v>2</v>
      </c>
      <c r="E193" s="5" t="s">
        <v>67</v>
      </c>
    </row>
    <row r="194" spans="1:5" ht="28.8" x14ac:dyDescent="0.3">
      <c r="A194" s="2" t="s">
        <v>12</v>
      </c>
      <c r="B194" s="1" t="s">
        <v>767</v>
      </c>
      <c r="C194" s="4">
        <v>2</v>
      </c>
      <c r="E194" s="5" t="s">
        <v>67</v>
      </c>
    </row>
    <row r="195" spans="1:5" x14ac:dyDescent="0.3">
      <c r="A195" s="2" t="s">
        <v>12</v>
      </c>
      <c r="B195" s="1" t="s">
        <v>768</v>
      </c>
      <c r="C195" s="4">
        <v>2</v>
      </c>
      <c r="E195" s="5" t="s">
        <v>67</v>
      </c>
    </row>
    <row r="196" spans="1:5" ht="30" x14ac:dyDescent="0.3">
      <c r="A196" s="2" t="s">
        <v>12</v>
      </c>
      <c r="B196" s="1" t="s">
        <v>1157</v>
      </c>
      <c r="C196" s="4">
        <v>2</v>
      </c>
      <c r="E196" s="5" t="s">
        <v>67</v>
      </c>
    </row>
    <row r="197" spans="1:5" x14ac:dyDescent="0.3">
      <c r="A197" s="2" t="s">
        <v>12</v>
      </c>
      <c r="B197" s="1" t="s">
        <v>769</v>
      </c>
      <c r="C197" s="4">
        <v>2</v>
      </c>
      <c r="E197" s="5" t="s">
        <v>67</v>
      </c>
    </row>
    <row r="198" spans="1:5" x14ac:dyDescent="0.3">
      <c r="A198" s="2" t="s">
        <v>12</v>
      </c>
      <c r="B198" s="1" t="s">
        <v>770</v>
      </c>
      <c r="C198" s="4">
        <v>2</v>
      </c>
      <c r="E198" s="5" t="s">
        <v>67</v>
      </c>
    </row>
    <row r="199" spans="1:5" x14ac:dyDescent="0.3">
      <c r="A199" s="2" t="s">
        <v>12</v>
      </c>
      <c r="B199" s="1" t="s">
        <v>771</v>
      </c>
      <c r="C199" s="4">
        <v>2</v>
      </c>
      <c r="E199" s="5" t="s">
        <v>67</v>
      </c>
    </row>
    <row r="200" spans="1:5" x14ac:dyDescent="0.3">
      <c r="A200" s="2" t="s">
        <v>12</v>
      </c>
      <c r="B200" s="86" t="s">
        <v>65</v>
      </c>
      <c r="C200" s="16">
        <f>AVERAGE(C188:C199)</f>
        <v>2.1666666666666665</v>
      </c>
      <c r="E200" s="5">
        <f>COUNTIF(E188:E199,"YES")</f>
        <v>12</v>
      </c>
    </row>
    <row r="202" spans="1:5" ht="30" x14ac:dyDescent="0.3">
      <c r="A202" s="2" t="s">
        <v>13</v>
      </c>
      <c r="B202" s="1" t="s">
        <v>1158</v>
      </c>
      <c r="C202" s="4">
        <v>3</v>
      </c>
      <c r="E202" s="5" t="s">
        <v>67</v>
      </c>
    </row>
    <row r="203" spans="1:5" ht="28.8" x14ac:dyDescent="0.3">
      <c r="A203" s="2" t="s">
        <v>13</v>
      </c>
      <c r="B203" s="1" t="s">
        <v>772</v>
      </c>
      <c r="C203" s="4">
        <v>2</v>
      </c>
      <c r="E203" s="5" t="s">
        <v>67</v>
      </c>
    </row>
    <row r="204" spans="1:5" x14ac:dyDescent="0.3">
      <c r="A204" s="2" t="s">
        <v>13</v>
      </c>
      <c r="B204" s="1" t="s">
        <v>773</v>
      </c>
      <c r="C204" s="4">
        <v>1</v>
      </c>
      <c r="E204" s="5" t="s">
        <v>67</v>
      </c>
    </row>
    <row r="205" spans="1:5" x14ac:dyDescent="0.3">
      <c r="A205" s="2" t="s">
        <v>13</v>
      </c>
      <c r="B205" s="1" t="s">
        <v>774</v>
      </c>
      <c r="C205" s="4">
        <v>1</v>
      </c>
      <c r="E205" s="5" t="s">
        <v>67</v>
      </c>
    </row>
    <row r="206" spans="1:5" x14ac:dyDescent="0.3">
      <c r="A206" s="2" t="s">
        <v>13</v>
      </c>
      <c r="B206" s="1" t="s">
        <v>775</v>
      </c>
      <c r="C206" s="4">
        <v>1</v>
      </c>
      <c r="E206" s="5" t="s">
        <v>67</v>
      </c>
    </row>
    <row r="207" spans="1:5" x14ac:dyDescent="0.3">
      <c r="A207" s="2" t="s">
        <v>13</v>
      </c>
      <c r="B207" s="1" t="s">
        <v>776</v>
      </c>
      <c r="C207" s="4">
        <v>1</v>
      </c>
      <c r="E207" s="5" t="s">
        <v>67</v>
      </c>
    </row>
    <row r="208" spans="1:5" ht="28.8" x14ac:dyDescent="0.3">
      <c r="A208" s="2" t="s">
        <v>13</v>
      </c>
      <c r="B208" s="1" t="s">
        <v>777</v>
      </c>
      <c r="C208" s="4">
        <v>2</v>
      </c>
      <c r="E208" s="5" t="s">
        <v>67</v>
      </c>
    </row>
    <row r="209" spans="1:5" ht="43.2" x14ac:dyDescent="0.3">
      <c r="A209" s="2" t="s">
        <v>13</v>
      </c>
      <c r="B209" s="1" t="s">
        <v>778</v>
      </c>
      <c r="C209" s="4">
        <v>1</v>
      </c>
      <c r="E209" s="5" t="s">
        <v>67</v>
      </c>
    </row>
    <row r="210" spans="1:5" x14ac:dyDescent="0.3">
      <c r="A210" s="2" t="s">
        <v>13</v>
      </c>
      <c r="B210" s="86" t="s">
        <v>65</v>
      </c>
      <c r="C210" s="16">
        <f>AVERAGE(C202:C209)</f>
        <v>1.5</v>
      </c>
      <c r="E210" s="5">
        <f>COUNTIF(E202:E209,"YES")</f>
        <v>8</v>
      </c>
    </row>
    <row r="212" spans="1:5" x14ac:dyDescent="0.3">
      <c r="A212" s="2" t="s">
        <v>14</v>
      </c>
      <c r="B212" s="1" t="s">
        <v>779</v>
      </c>
      <c r="C212" s="8">
        <v>2</v>
      </c>
      <c r="E212" s="5" t="s">
        <v>67</v>
      </c>
    </row>
    <row r="213" spans="1:5" ht="72" x14ac:dyDescent="0.3">
      <c r="A213" s="2" t="s">
        <v>14</v>
      </c>
      <c r="B213" s="1" t="s">
        <v>780</v>
      </c>
      <c r="C213" s="8">
        <v>2</v>
      </c>
      <c r="E213" s="5" t="s">
        <v>67</v>
      </c>
    </row>
    <row r="214" spans="1:5" ht="28.8" x14ac:dyDescent="0.3">
      <c r="A214" s="2" t="s">
        <v>14</v>
      </c>
      <c r="B214" s="1" t="s">
        <v>781</v>
      </c>
      <c r="C214" s="8">
        <v>4</v>
      </c>
      <c r="E214" s="5" t="s">
        <v>67</v>
      </c>
    </row>
    <row r="215" spans="1:5" x14ac:dyDescent="0.3">
      <c r="A215" s="2" t="s">
        <v>14</v>
      </c>
      <c r="B215" s="1" t="s">
        <v>782</v>
      </c>
      <c r="C215" s="8">
        <v>2</v>
      </c>
      <c r="E215" s="5" t="s">
        <v>67</v>
      </c>
    </row>
    <row r="216" spans="1:5" x14ac:dyDescent="0.3">
      <c r="A216" s="2" t="s">
        <v>14</v>
      </c>
      <c r="B216" s="1" t="s">
        <v>783</v>
      </c>
      <c r="C216" s="8">
        <v>4</v>
      </c>
      <c r="E216" s="5" t="s">
        <v>67</v>
      </c>
    </row>
    <row r="217" spans="1:5" ht="44.4" x14ac:dyDescent="0.3">
      <c r="A217" s="2" t="s">
        <v>14</v>
      </c>
      <c r="B217" s="1" t="s">
        <v>1159</v>
      </c>
      <c r="C217" s="8">
        <v>5</v>
      </c>
      <c r="E217" s="5" t="s">
        <v>67</v>
      </c>
    </row>
    <row r="218" spans="1:5" x14ac:dyDescent="0.3">
      <c r="A218" s="2" t="s">
        <v>14</v>
      </c>
      <c r="B218" s="1" t="s">
        <v>784</v>
      </c>
      <c r="C218" s="8">
        <v>4</v>
      </c>
      <c r="E218" s="5" t="s">
        <v>67</v>
      </c>
    </row>
    <row r="219" spans="1:5" x14ac:dyDescent="0.3">
      <c r="A219" s="2" t="s">
        <v>14</v>
      </c>
      <c r="B219" s="1" t="s">
        <v>785</v>
      </c>
      <c r="C219" s="8">
        <v>1</v>
      </c>
      <c r="E219" s="5" t="s">
        <v>67</v>
      </c>
    </row>
    <row r="220" spans="1:5" x14ac:dyDescent="0.3">
      <c r="A220" s="2" t="s">
        <v>14</v>
      </c>
      <c r="B220" s="1" t="s">
        <v>786</v>
      </c>
      <c r="C220" s="8">
        <v>1</v>
      </c>
      <c r="E220" s="5" t="s">
        <v>67</v>
      </c>
    </row>
    <row r="221" spans="1:5" ht="30" x14ac:dyDescent="0.3">
      <c r="A221" s="2" t="s">
        <v>14</v>
      </c>
      <c r="B221" s="1" t="s">
        <v>1160</v>
      </c>
      <c r="C221" s="8">
        <v>3</v>
      </c>
      <c r="E221" s="5" t="s">
        <v>67</v>
      </c>
    </row>
    <row r="222" spans="1:5" ht="28.8" x14ac:dyDescent="0.3">
      <c r="A222" s="2" t="s">
        <v>14</v>
      </c>
      <c r="B222" s="1" t="s">
        <v>787</v>
      </c>
      <c r="C222" s="8">
        <v>2</v>
      </c>
      <c r="E222" s="5" t="s">
        <v>67</v>
      </c>
    </row>
    <row r="223" spans="1:5" x14ac:dyDescent="0.3">
      <c r="A223" s="2" t="s">
        <v>14</v>
      </c>
      <c r="B223" s="1" t="s">
        <v>788</v>
      </c>
      <c r="C223" s="8">
        <v>1</v>
      </c>
      <c r="E223" s="5" t="s">
        <v>67</v>
      </c>
    </row>
    <row r="224" spans="1:5" ht="28.8" x14ac:dyDescent="0.3">
      <c r="A224" s="2" t="s">
        <v>14</v>
      </c>
      <c r="B224" s="1" t="s">
        <v>789</v>
      </c>
      <c r="C224" s="8">
        <v>2</v>
      </c>
      <c r="E224" s="5" t="s">
        <v>67</v>
      </c>
    </row>
    <row r="225" spans="1:5" x14ac:dyDescent="0.3">
      <c r="A225" s="2" t="s">
        <v>14</v>
      </c>
      <c r="B225" s="1" t="s">
        <v>790</v>
      </c>
      <c r="C225" s="8">
        <v>2</v>
      </c>
      <c r="E225" s="5" t="s">
        <v>67</v>
      </c>
    </row>
    <row r="226" spans="1:5" x14ac:dyDescent="0.3">
      <c r="A226" s="2" t="s">
        <v>14</v>
      </c>
      <c r="B226" s="1" t="s">
        <v>791</v>
      </c>
      <c r="C226" s="8">
        <v>2</v>
      </c>
      <c r="E226" s="5" t="s">
        <v>67</v>
      </c>
    </row>
    <row r="227" spans="1:5" ht="15.6" x14ac:dyDescent="0.3">
      <c r="A227" s="2" t="s">
        <v>14</v>
      </c>
      <c r="B227" s="1" t="s">
        <v>1161</v>
      </c>
      <c r="C227" s="8">
        <v>3</v>
      </c>
      <c r="E227" s="5" t="s">
        <v>67</v>
      </c>
    </row>
    <row r="228" spans="1:5" x14ac:dyDescent="0.3">
      <c r="A228" s="2" t="s">
        <v>14</v>
      </c>
      <c r="B228" s="1" t="s">
        <v>792</v>
      </c>
      <c r="C228" s="8">
        <v>2</v>
      </c>
      <c r="E228" s="5" t="s">
        <v>67</v>
      </c>
    </row>
    <row r="229" spans="1:5" x14ac:dyDescent="0.3">
      <c r="A229" s="2" t="s">
        <v>14</v>
      </c>
      <c r="B229" s="1" t="s">
        <v>793</v>
      </c>
      <c r="C229" s="8">
        <v>1</v>
      </c>
      <c r="E229" s="5" t="s">
        <v>67</v>
      </c>
    </row>
    <row r="230" spans="1:5" ht="28.8" x14ac:dyDescent="0.3">
      <c r="A230" s="2" t="s">
        <v>14</v>
      </c>
      <c r="B230" s="1" t="s">
        <v>794</v>
      </c>
      <c r="C230" s="8">
        <v>2</v>
      </c>
      <c r="E230" s="5" t="s">
        <v>67</v>
      </c>
    </row>
    <row r="231" spans="1:5" ht="129.6" x14ac:dyDescent="0.3">
      <c r="A231" s="2" t="s">
        <v>14</v>
      </c>
      <c r="B231" s="1" t="s">
        <v>795</v>
      </c>
      <c r="C231" s="8">
        <v>2</v>
      </c>
      <c r="E231" s="5" t="s">
        <v>67</v>
      </c>
    </row>
    <row r="232" spans="1:5" ht="28.8" x14ac:dyDescent="0.3">
      <c r="A232" s="2" t="s">
        <v>14</v>
      </c>
      <c r="B232" s="1" t="s">
        <v>796</v>
      </c>
      <c r="C232" s="8">
        <v>2</v>
      </c>
      <c r="E232" s="5" t="s">
        <v>67</v>
      </c>
    </row>
    <row r="233" spans="1:5" x14ac:dyDescent="0.3">
      <c r="A233" s="2" t="s">
        <v>14</v>
      </c>
      <c r="B233" s="1" t="s">
        <v>797</v>
      </c>
      <c r="C233" s="8">
        <v>1</v>
      </c>
      <c r="E233" s="5" t="s">
        <v>67</v>
      </c>
    </row>
    <row r="234" spans="1:5" x14ac:dyDescent="0.3">
      <c r="A234" s="2" t="s">
        <v>14</v>
      </c>
      <c r="B234" s="1" t="s">
        <v>798</v>
      </c>
      <c r="C234" s="8">
        <v>2</v>
      </c>
      <c r="E234" s="5" t="s">
        <v>67</v>
      </c>
    </row>
    <row r="235" spans="1:5" x14ac:dyDescent="0.3">
      <c r="A235" s="2" t="s">
        <v>14</v>
      </c>
      <c r="B235" s="1" t="s">
        <v>799</v>
      </c>
      <c r="C235" s="8">
        <v>2</v>
      </c>
      <c r="E235" s="5" t="s">
        <v>67</v>
      </c>
    </row>
    <row r="236" spans="1:5" ht="43.2" x14ac:dyDescent="0.3">
      <c r="A236" s="2" t="s">
        <v>14</v>
      </c>
      <c r="B236" s="1" t="s">
        <v>800</v>
      </c>
      <c r="C236" s="8">
        <v>2</v>
      </c>
      <c r="E236" s="5" t="s">
        <v>67</v>
      </c>
    </row>
    <row r="237" spans="1:5" ht="28.8" x14ac:dyDescent="0.3">
      <c r="A237" s="2" t="s">
        <v>14</v>
      </c>
      <c r="B237" s="1" t="s">
        <v>801</v>
      </c>
      <c r="C237" s="8">
        <v>2</v>
      </c>
      <c r="E237" s="5" t="s">
        <v>67</v>
      </c>
    </row>
    <row r="238" spans="1:5" x14ac:dyDescent="0.3">
      <c r="A238" s="2" t="s">
        <v>14</v>
      </c>
      <c r="B238" s="1" t="s">
        <v>802</v>
      </c>
      <c r="C238" s="8">
        <v>2</v>
      </c>
      <c r="E238" s="5" t="s">
        <v>67</v>
      </c>
    </row>
    <row r="239" spans="1:5" x14ac:dyDescent="0.3">
      <c r="A239" s="2" t="s">
        <v>14</v>
      </c>
      <c r="B239" s="1" t="s">
        <v>803</v>
      </c>
      <c r="C239" s="8">
        <v>2</v>
      </c>
      <c r="E239" s="5" t="s">
        <v>67</v>
      </c>
    </row>
    <row r="240" spans="1:5" x14ac:dyDescent="0.3">
      <c r="A240" s="2" t="s">
        <v>14</v>
      </c>
      <c r="B240" s="1" t="s">
        <v>804</v>
      </c>
      <c r="C240" s="8">
        <v>2</v>
      </c>
      <c r="E240" s="5" t="s">
        <v>67</v>
      </c>
    </row>
    <row r="241" spans="1:5" ht="28.8" x14ac:dyDescent="0.3">
      <c r="A241" s="2" t="s">
        <v>14</v>
      </c>
      <c r="B241" s="1" t="s">
        <v>805</v>
      </c>
      <c r="C241" s="8">
        <v>2</v>
      </c>
      <c r="E241" s="5" t="s">
        <v>67</v>
      </c>
    </row>
    <row r="242" spans="1:5" x14ac:dyDescent="0.3">
      <c r="A242" s="2" t="s">
        <v>14</v>
      </c>
      <c r="B242" s="1" t="s">
        <v>806</v>
      </c>
      <c r="C242" s="8">
        <v>2</v>
      </c>
      <c r="E242" s="5" t="s">
        <v>67</v>
      </c>
    </row>
    <row r="243" spans="1:5" x14ac:dyDescent="0.3">
      <c r="A243" s="2" t="s">
        <v>14</v>
      </c>
      <c r="B243" s="1" t="s">
        <v>807</v>
      </c>
      <c r="C243" s="8">
        <v>3</v>
      </c>
      <c r="E243" s="5" t="s">
        <v>67</v>
      </c>
    </row>
    <row r="244" spans="1:5" ht="28.8" x14ac:dyDescent="0.3">
      <c r="A244" s="2" t="s">
        <v>14</v>
      </c>
      <c r="B244" s="1" t="s">
        <v>808</v>
      </c>
      <c r="C244" s="8">
        <v>2</v>
      </c>
      <c r="E244" s="5" t="s">
        <v>67</v>
      </c>
    </row>
    <row r="245" spans="1:5" x14ac:dyDescent="0.3">
      <c r="A245" s="2" t="s">
        <v>14</v>
      </c>
      <c r="B245" s="1" t="s">
        <v>809</v>
      </c>
      <c r="C245" s="8">
        <v>2</v>
      </c>
      <c r="E245" s="5" t="s">
        <v>67</v>
      </c>
    </row>
    <row r="246" spans="1:5" x14ac:dyDescent="0.3">
      <c r="A246" s="2" t="s">
        <v>14</v>
      </c>
      <c r="B246" s="1" t="s">
        <v>810</v>
      </c>
      <c r="C246" s="8">
        <v>2</v>
      </c>
      <c r="E246" s="5" t="s">
        <v>67</v>
      </c>
    </row>
    <row r="247" spans="1:5" ht="28.8" x14ac:dyDescent="0.3">
      <c r="A247" s="2" t="s">
        <v>14</v>
      </c>
      <c r="B247" s="1" t="s">
        <v>811</v>
      </c>
      <c r="C247" s="8">
        <v>4</v>
      </c>
      <c r="E247" s="5" t="s">
        <v>67</v>
      </c>
    </row>
    <row r="248" spans="1:5" x14ac:dyDescent="0.3">
      <c r="A248" s="2" t="s">
        <v>14</v>
      </c>
      <c r="B248" s="1" t="s">
        <v>812</v>
      </c>
      <c r="C248" s="8">
        <v>2</v>
      </c>
      <c r="E248" s="5" t="s">
        <v>67</v>
      </c>
    </row>
    <row r="249" spans="1:5" x14ac:dyDescent="0.3">
      <c r="A249" s="2" t="s">
        <v>14</v>
      </c>
      <c r="B249" s="1" t="s">
        <v>813</v>
      </c>
      <c r="C249" s="8">
        <v>3</v>
      </c>
      <c r="E249" s="5" t="s">
        <v>67</v>
      </c>
    </row>
    <row r="250" spans="1:5" ht="15.6" x14ac:dyDescent="0.3">
      <c r="A250" s="2" t="s">
        <v>14</v>
      </c>
      <c r="B250" s="1" t="s">
        <v>1162</v>
      </c>
      <c r="C250" s="8">
        <v>2</v>
      </c>
      <c r="E250" s="5" t="s">
        <v>67</v>
      </c>
    </row>
    <row r="251" spans="1:5" ht="57.6" x14ac:dyDescent="0.3">
      <c r="A251" s="2" t="s">
        <v>14</v>
      </c>
      <c r="B251" s="1" t="s">
        <v>814</v>
      </c>
      <c r="C251" s="8">
        <v>5</v>
      </c>
      <c r="E251" s="5" t="s">
        <v>67</v>
      </c>
    </row>
    <row r="252" spans="1:5" ht="43.2" x14ac:dyDescent="0.3">
      <c r="A252" s="2" t="s">
        <v>14</v>
      </c>
      <c r="B252" s="1" t="s">
        <v>815</v>
      </c>
      <c r="C252" s="8">
        <v>3</v>
      </c>
      <c r="E252" s="5" t="s">
        <v>67</v>
      </c>
    </row>
    <row r="253" spans="1:5" ht="43.2" x14ac:dyDescent="0.3">
      <c r="A253" s="2" t="s">
        <v>14</v>
      </c>
      <c r="B253" s="1" t="s">
        <v>816</v>
      </c>
      <c r="C253" s="8">
        <v>3</v>
      </c>
      <c r="E253" s="5" t="s">
        <v>67</v>
      </c>
    </row>
    <row r="254" spans="1:5" ht="28.8" x14ac:dyDescent="0.3">
      <c r="A254" s="2" t="s">
        <v>14</v>
      </c>
      <c r="B254" s="1" t="s">
        <v>817</v>
      </c>
      <c r="C254" s="8">
        <v>2</v>
      </c>
      <c r="E254" s="5" t="s">
        <v>67</v>
      </c>
    </row>
    <row r="255" spans="1:5" ht="28.8" x14ac:dyDescent="0.3">
      <c r="A255" s="2" t="s">
        <v>14</v>
      </c>
      <c r="B255" s="1" t="s">
        <v>818</v>
      </c>
      <c r="C255" s="8">
        <v>3</v>
      </c>
      <c r="E255" s="5" t="s">
        <v>67</v>
      </c>
    </row>
    <row r="256" spans="1:5" x14ac:dyDescent="0.3">
      <c r="A256" s="2" t="s">
        <v>14</v>
      </c>
      <c r="B256" s="1" t="s">
        <v>819</v>
      </c>
      <c r="C256" s="8">
        <v>3</v>
      </c>
      <c r="E256" s="5" t="s">
        <v>67</v>
      </c>
    </row>
    <row r="257" spans="1:5" ht="28.8" x14ac:dyDescent="0.3">
      <c r="A257" s="2" t="s">
        <v>14</v>
      </c>
      <c r="B257" s="1" t="s">
        <v>820</v>
      </c>
      <c r="C257" s="8">
        <v>3</v>
      </c>
      <c r="E257" s="5" t="s">
        <v>67</v>
      </c>
    </row>
    <row r="258" spans="1:5" x14ac:dyDescent="0.3">
      <c r="A258" s="2" t="s">
        <v>14</v>
      </c>
      <c r="B258" s="1" t="s">
        <v>821</v>
      </c>
      <c r="C258" s="8">
        <v>2</v>
      </c>
      <c r="E258" s="5" t="s">
        <v>67</v>
      </c>
    </row>
    <row r="259" spans="1:5" ht="28.8" x14ac:dyDescent="0.3">
      <c r="A259" s="2" t="s">
        <v>14</v>
      </c>
      <c r="B259" s="1" t="s">
        <v>822</v>
      </c>
      <c r="C259" s="8">
        <v>2</v>
      </c>
      <c r="E259" s="5" t="s">
        <v>67</v>
      </c>
    </row>
    <row r="260" spans="1:5" x14ac:dyDescent="0.3">
      <c r="A260" s="2" t="s">
        <v>14</v>
      </c>
      <c r="B260" s="1" t="s">
        <v>823</v>
      </c>
      <c r="C260" s="8">
        <v>2</v>
      </c>
      <c r="E260" s="5" t="s">
        <v>67</v>
      </c>
    </row>
    <row r="261" spans="1:5" x14ac:dyDescent="0.3">
      <c r="A261" s="2" t="s">
        <v>14</v>
      </c>
      <c r="B261" s="1" t="s">
        <v>824</v>
      </c>
      <c r="C261" s="8">
        <v>2</v>
      </c>
      <c r="E261" s="5" t="s">
        <v>67</v>
      </c>
    </row>
    <row r="262" spans="1:5" ht="28.8" x14ac:dyDescent="0.3">
      <c r="A262" s="2" t="s">
        <v>14</v>
      </c>
      <c r="B262" s="1" t="s">
        <v>825</v>
      </c>
      <c r="C262" s="8">
        <v>2</v>
      </c>
      <c r="E262" s="5" t="s">
        <v>67</v>
      </c>
    </row>
    <row r="263" spans="1:5" x14ac:dyDescent="0.3">
      <c r="A263" s="2" t="s">
        <v>14</v>
      </c>
      <c r="B263" s="1" t="s">
        <v>826</v>
      </c>
      <c r="C263" s="8">
        <v>2</v>
      </c>
      <c r="E263" s="5" t="s">
        <v>67</v>
      </c>
    </row>
    <row r="264" spans="1:5" ht="28.8" x14ac:dyDescent="0.3">
      <c r="A264" s="2" t="s">
        <v>14</v>
      </c>
      <c r="B264" s="1" t="s">
        <v>817</v>
      </c>
      <c r="C264" s="8">
        <v>2</v>
      </c>
      <c r="E264" s="5" t="s">
        <v>67</v>
      </c>
    </row>
    <row r="265" spans="1:5" ht="28.8" x14ac:dyDescent="0.3">
      <c r="A265" s="2" t="s">
        <v>14</v>
      </c>
      <c r="B265" s="1" t="s">
        <v>818</v>
      </c>
      <c r="C265" s="8">
        <v>2</v>
      </c>
      <c r="E265" s="5" t="s">
        <v>67</v>
      </c>
    </row>
    <row r="266" spans="1:5" ht="30" x14ac:dyDescent="0.3">
      <c r="A266" s="2" t="s">
        <v>14</v>
      </c>
      <c r="B266" s="1" t="s">
        <v>1163</v>
      </c>
      <c r="C266" s="8">
        <v>3</v>
      </c>
      <c r="E266" s="5" t="s">
        <v>67</v>
      </c>
    </row>
    <row r="267" spans="1:5" x14ac:dyDescent="0.3">
      <c r="A267" s="2" t="s">
        <v>14</v>
      </c>
      <c r="B267" s="86" t="s">
        <v>65</v>
      </c>
      <c r="C267" s="16">
        <f>AVERAGE(C212:C266)</f>
        <v>2.3454545454545452</v>
      </c>
      <c r="E267" s="5">
        <f>COUNTIF(E212:E266,"YES")</f>
        <v>55</v>
      </c>
    </row>
    <row r="268" spans="1:5" x14ac:dyDescent="0.3">
      <c r="B268" s="23"/>
    </row>
    <row r="269" spans="1:5" ht="28.8" x14ac:dyDescent="0.3">
      <c r="A269" s="2" t="s">
        <v>15</v>
      </c>
      <c r="B269" s="1" t="s">
        <v>827</v>
      </c>
      <c r="C269" s="4">
        <v>2</v>
      </c>
      <c r="E269" s="5" t="s">
        <v>67</v>
      </c>
    </row>
    <row r="270" spans="1:5" ht="15.6" x14ac:dyDescent="0.3">
      <c r="A270" s="2" t="s">
        <v>15</v>
      </c>
      <c r="B270" s="1" t="s">
        <v>1164</v>
      </c>
      <c r="C270" s="4">
        <v>3</v>
      </c>
      <c r="E270" s="5" t="s">
        <v>67</v>
      </c>
    </row>
    <row r="271" spans="1:5" x14ac:dyDescent="0.3">
      <c r="A271" s="2" t="s">
        <v>15</v>
      </c>
      <c r="B271" s="1" t="s">
        <v>828</v>
      </c>
      <c r="C271" s="4">
        <v>2</v>
      </c>
      <c r="E271" s="5" t="s">
        <v>67</v>
      </c>
    </row>
    <row r="272" spans="1:5" ht="28.8" x14ac:dyDescent="0.3">
      <c r="A272" s="2" t="s">
        <v>15</v>
      </c>
      <c r="B272" s="1" t="s">
        <v>829</v>
      </c>
      <c r="C272" s="4">
        <v>1</v>
      </c>
      <c r="E272" s="5" t="s">
        <v>67</v>
      </c>
    </row>
    <row r="273" spans="1:5" x14ac:dyDescent="0.3">
      <c r="A273" s="2" t="s">
        <v>15</v>
      </c>
      <c r="B273" s="1" t="s">
        <v>830</v>
      </c>
      <c r="C273" s="4">
        <v>1</v>
      </c>
      <c r="E273" s="5" t="s">
        <v>67</v>
      </c>
    </row>
    <row r="274" spans="1:5" x14ac:dyDescent="0.3">
      <c r="A274" s="2" t="s">
        <v>15</v>
      </c>
      <c r="B274" s="1" t="s">
        <v>831</v>
      </c>
      <c r="C274" s="4">
        <v>1</v>
      </c>
      <c r="E274" s="5" t="s">
        <v>67</v>
      </c>
    </row>
    <row r="275" spans="1:5" ht="43.2" x14ac:dyDescent="0.3">
      <c r="A275" s="2" t="s">
        <v>15</v>
      </c>
      <c r="B275" s="1" t="s">
        <v>832</v>
      </c>
      <c r="C275" s="4">
        <v>5</v>
      </c>
      <c r="E275" s="5" t="s">
        <v>67</v>
      </c>
    </row>
    <row r="276" spans="1:5" ht="28.8" x14ac:dyDescent="0.3">
      <c r="A276" s="2" t="s">
        <v>15</v>
      </c>
      <c r="B276" s="1" t="s">
        <v>833</v>
      </c>
      <c r="C276" s="4">
        <v>1</v>
      </c>
      <c r="E276" s="5" t="s">
        <v>67</v>
      </c>
    </row>
    <row r="277" spans="1:5" x14ac:dyDescent="0.3">
      <c r="A277" s="2" t="s">
        <v>15</v>
      </c>
      <c r="B277" s="1" t="s">
        <v>834</v>
      </c>
      <c r="C277" s="4">
        <v>1</v>
      </c>
      <c r="E277" s="5" t="s">
        <v>67</v>
      </c>
    </row>
    <row r="278" spans="1:5" ht="28.8" x14ac:dyDescent="0.3">
      <c r="A278" s="2" t="s">
        <v>15</v>
      </c>
      <c r="B278" s="1" t="s">
        <v>835</v>
      </c>
      <c r="C278" s="4">
        <v>4</v>
      </c>
      <c r="E278" s="5" t="s">
        <v>67</v>
      </c>
    </row>
    <row r="279" spans="1:5" ht="43.2" x14ac:dyDescent="0.3">
      <c r="A279" s="2" t="s">
        <v>15</v>
      </c>
      <c r="B279" s="1" t="s">
        <v>836</v>
      </c>
      <c r="C279" s="4">
        <v>3</v>
      </c>
      <c r="E279" s="5" t="s">
        <v>67</v>
      </c>
    </row>
    <row r="280" spans="1:5" ht="28.8" x14ac:dyDescent="0.3">
      <c r="A280" s="2" t="s">
        <v>15</v>
      </c>
      <c r="B280" s="1" t="s">
        <v>837</v>
      </c>
      <c r="C280" s="4">
        <v>3</v>
      </c>
      <c r="E280" s="5" t="s">
        <v>67</v>
      </c>
    </row>
    <row r="281" spans="1:5" ht="28.8" x14ac:dyDescent="0.3">
      <c r="A281" s="2" t="s">
        <v>15</v>
      </c>
      <c r="B281" s="1" t="s">
        <v>838</v>
      </c>
      <c r="C281" s="4">
        <v>3</v>
      </c>
      <c r="E281" s="5" t="s">
        <v>67</v>
      </c>
    </row>
    <row r="282" spans="1:5" ht="28.8" x14ac:dyDescent="0.3">
      <c r="A282" s="2" t="s">
        <v>15</v>
      </c>
      <c r="B282" s="1" t="s">
        <v>839</v>
      </c>
      <c r="C282" s="4">
        <v>2</v>
      </c>
      <c r="E282" s="5" t="s">
        <v>67</v>
      </c>
    </row>
    <row r="283" spans="1:5" ht="28.8" x14ac:dyDescent="0.3">
      <c r="A283" s="2" t="s">
        <v>15</v>
      </c>
      <c r="B283" s="1" t="s">
        <v>840</v>
      </c>
      <c r="C283" s="4">
        <v>2</v>
      </c>
      <c r="E283" s="5" t="s">
        <v>67</v>
      </c>
    </row>
    <row r="284" spans="1:5" x14ac:dyDescent="0.3">
      <c r="A284" s="2" t="s">
        <v>15</v>
      </c>
      <c r="B284" s="1" t="s">
        <v>841</v>
      </c>
      <c r="C284" s="4">
        <v>2</v>
      </c>
      <c r="E284" s="5" t="s">
        <v>67</v>
      </c>
    </row>
    <row r="285" spans="1:5" ht="43.2" x14ac:dyDescent="0.3">
      <c r="A285" s="2" t="s">
        <v>15</v>
      </c>
      <c r="B285" s="1" t="s">
        <v>842</v>
      </c>
      <c r="C285" s="4">
        <v>2</v>
      </c>
      <c r="E285" s="5" t="s">
        <v>67</v>
      </c>
    </row>
    <row r="286" spans="1:5" ht="28.8" x14ac:dyDescent="0.3">
      <c r="A286" s="2" t="s">
        <v>15</v>
      </c>
      <c r="B286" s="1" t="s">
        <v>843</v>
      </c>
      <c r="C286" s="4">
        <v>4</v>
      </c>
      <c r="E286" s="5" t="s">
        <v>67</v>
      </c>
    </row>
    <row r="287" spans="1:5" ht="28.8" x14ac:dyDescent="0.3">
      <c r="A287" s="2" t="s">
        <v>15</v>
      </c>
      <c r="B287" s="1" t="s">
        <v>844</v>
      </c>
      <c r="C287" s="4">
        <v>5</v>
      </c>
      <c r="E287" s="5" t="s">
        <v>67</v>
      </c>
    </row>
    <row r="288" spans="1:5" ht="28.8" x14ac:dyDescent="0.3">
      <c r="A288" s="2" t="s">
        <v>15</v>
      </c>
      <c r="B288" s="1" t="s">
        <v>845</v>
      </c>
      <c r="C288" s="4">
        <v>3</v>
      </c>
      <c r="E288" s="5" t="s">
        <v>67</v>
      </c>
    </row>
    <row r="289" spans="1:5" ht="28.8" x14ac:dyDescent="0.3">
      <c r="A289" s="2" t="s">
        <v>15</v>
      </c>
      <c r="B289" s="1" t="s">
        <v>846</v>
      </c>
      <c r="C289" s="4">
        <v>2</v>
      </c>
      <c r="E289" s="5" t="s">
        <v>67</v>
      </c>
    </row>
    <row r="290" spans="1:5" ht="43.2" x14ac:dyDescent="0.3">
      <c r="A290" s="2" t="s">
        <v>15</v>
      </c>
      <c r="B290" s="1" t="s">
        <v>847</v>
      </c>
      <c r="C290" s="4">
        <v>3</v>
      </c>
      <c r="E290" s="5" t="s">
        <v>67</v>
      </c>
    </row>
    <row r="291" spans="1:5" x14ac:dyDescent="0.3">
      <c r="A291" s="2" t="s">
        <v>15</v>
      </c>
      <c r="B291" s="86" t="s">
        <v>65</v>
      </c>
      <c r="C291" s="16">
        <f>AVERAGE(C269:C290)</f>
        <v>2.5</v>
      </c>
      <c r="E291" s="5">
        <f>COUNTIF(E269:E290,"YES")</f>
        <v>22</v>
      </c>
    </row>
    <row r="293" spans="1:5" x14ac:dyDescent="0.3">
      <c r="A293" s="2" t="s">
        <v>16</v>
      </c>
      <c r="B293" s="23" t="s">
        <v>848</v>
      </c>
      <c r="C293" s="4">
        <v>1</v>
      </c>
      <c r="E293" s="5" t="s">
        <v>67</v>
      </c>
    </row>
    <row r="294" spans="1:5" ht="28.8" x14ac:dyDescent="0.3">
      <c r="A294" s="2" t="s">
        <v>16</v>
      </c>
      <c r="B294" s="23" t="s">
        <v>849</v>
      </c>
      <c r="C294" s="4">
        <v>2</v>
      </c>
      <c r="E294" s="5" t="s">
        <v>67</v>
      </c>
    </row>
    <row r="295" spans="1:5" ht="15.6" x14ac:dyDescent="0.3">
      <c r="A295" s="2" t="s">
        <v>16</v>
      </c>
      <c r="B295" s="23" t="s">
        <v>1165</v>
      </c>
      <c r="C295" s="4">
        <v>5</v>
      </c>
      <c r="E295" s="5" t="s">
        <v>67</v>
      </c>
    </row>
    <row r="296" spans="1:5" x14ac:dyDescent="0.3">
      <c r="A296" s="2" t="s">
        <v>16</v>
      </c>
      <c r="B296" s="23" t="s">
        <v>850</v>
      </c>
      <c r="C296" s="4">
        <v>2</v>
      </c>
      <c r="E296" s="5" t="s">
        <v>67</v>
      </c>
    </row>
    <row r="297" spans="1:5" ht="15.6" x14ac:dyDescent="0.3">
      <c r="A297" s="2" t="s">
        <v>16</v>
      </c>
      <c r="B297" s="23" t="s">
        <v>1166</v>
      </c>
      <c r="C297" s="4">
        <v>1</v>
      </c>
      <c r="E297" s="5" t="s">
        <v>67</v>
      </c>
    </row>
    <row r="298" spans="1:5" x14ac:dyDescent="0.3">
      <c r="A298" s="2" t="s">
        <v>16</v>
      </c>
      <c r="B298" s="23" t="s">
        <v>851</v>
      </c>
      <c r="C298" s="4">
        <v>1</v>
      </c>
      <c r="E298" s="5" t="s">
        <v>67</v>
      </c>
    </row>
    <row r="299" spans="1:5" ht="15.6" x14ac:dyDescent="0.3">
      <c r="A299" s="2" t="s">
        <v>16</v>
      </c>
      <c r="B299" s="23" t="s">
        <v>1167</v>
      </c>
      <c r="C299" s="4">
        <v>2</v>
      </c>
      <c r="E299" s="5" t="s">
        <v>67</v>
      </c>
    </row>
    <row r="300" spans="1:5" x14ac:dyDescent="0.3">
      <c r="A300" s="2" t="s">
        <v>16</v>
      </c>
      <c r="B300" s="23" t="s">
        <v>852</v>
      </c>
      <c r="C300" s="4">
        <v>2</v>
      </c>
      <c r="E300" s="5" t="s">
        <v>67</v>
      </c>
    </row>
    <row r="301" spans="1:5" x14ac:dyDescent="0.3">
      <c r="A301" s="2" t="s">
        <v>16</v>
      </c>
      <c r="B301" s="23" t="s">
        <v>853</v>
      </c>
      <c r="C301" s="4">
        <v>2</v>
      </c>
      <c r="E301" s="5" t="s">
        <v>67</v>
      </c>
    </row>
    <row r="302" spans="1:5" x14ac:dyDescent="0.3">
      <c r="A302" s="2" t="s">
        <v>16</v>
      </c>
      <c r="B302" s="23" t="s">
        <v>854</v>
      </c>
      <c r="C302" s="4">
        <v>2</v>
      </c>
      <c r="E302" s="5" t="s">
        <v>67</v>
      </c>
    </row>
    <row r="303" spans="1:5" ht="15.6" x14ac:dyDescent="0.3">
      <c r="A303" s="2" t="s">
        <v>16</v>
      </c>
      <c r="B303" s="23" t="s">
        <v>1168</v>
      </c>
      <c r="C303" s="4">
        <v>2</v>
      </c>
      <c r="E303" s="5" t="s">
        <v>67</v>
      </c>
    </row>
    <row r="304" spans="1:5" ht="15.6" x14ac:dyDescent="0.3">
      <c r="A304" s="2" t="s">
        <v>16</v>
      </c>
      <c r="B304" s="23" t="s">
        <v>1169</v>
      </c>
      <c r="C304" s="4">
        <v>5</v>
      </c>
      <c r="E304" s="5" t="s">
        <v>67</v>
      </c>
    </row>
    <row r="305" spans="1:5" x14ac:dyDescent="0.3">
      <c r="A305" s="2" t="s">
        <v>16</v>
      </c>
      <c r="B305" s="23" t="s">
        <v>855</v>
      </c>
      <c r="C305" s="4">
        <v>2</v>
      </c>
      <c r="E305" s="5" t="s">
        <v>67</v>
      </c>
    </row>
    <row r="306" spans="1:5" x14ac:dyDescent="0.3">
      <c r="A306" s="2" t="s">
        <v>16</v>
      </c>
      <c r="B306" s="23" t="s">
        <v>856</v>
      </c>
      <c r="C306" s="4">
        <v>2</v>
      </c>
      <c r="E306" s="5" t="s">
        <v>67</v>
      </c>
    </row>
    <row r="307" spans="1:5" x14ac:dyDescent="0.3">
      <c r="A307" s="2" t="s">
        <v>16</v>
      </c>
      <c r="B307" s="23" t="s">
        <v>857</v>
      </c>
      <c r="C307" s="4">
        <v>2</v>
      </c>
      <c r="E307" s="5" t="s">
        <v>67</v>
      </c>
    </row>
    <row r="308" spans="1:5" ht="28.8" x14ac:dyDescent="0.3">
      <c r="A308" s="2" t="s">
        <v>16</v>
      </c>
      <c r="B308" s="23" t="s">
        <v>858</v>
      </c>
      <c r="C308" s="4">
        <v>1</v>
      </c>
      <c r="E308" s="5" t="s">
        <v>67</v>
      </c>
    </row>
    <row r="309" spans="1:5" ht="28.8" x14ac:dyDescent="0.3">
      <c r="A309" s="2" t="s">
        <v>16</v>
      </c>
      <c r="B309" s="23" t="s">
        <v>859</v>
      </c>
      <c r="C309" s="4">
        <v>1</v>
      </c>
      <c r="E309" s="5" t="s">
        <v>67</v>
      </c>
    </row>
    <row r="310" spans="1:5" ht="28.8" x14ac:dyDescent="0.3">
      <c r="A310" s="2" t="s">
        <v>16</v>
      </c>
      <c r="B310" s="23" t="s">
        <v>860</v>
      </c>
      <c r="C310" s="4">
        <v>2</v>
      </c>
      <c r="E310" s="5" t="s">
        <v>67</v>
      </c>
    </row>
    <row r="311" spans="1:5" x14ac:dyDescent="0.3">
      <c r="A311" s="2" t="s">
        <v>16</v>
      </c>
      <c r="B311" s="23" t="s">
        <v>861</v>
      </c>
      <c r="C311" s="4">
        <v>2</v>
      </c>
      <c r="E311" s="5" t="s">
        <v>67</v>
      </c>
    </row>
    <row r="312" spans="1:5" x14ac:dyDescent="0.3">
      <c r="A312" s="2" t="s">
        <v>16</v>
      </c>
      <c r="C312" s="16">
        <f>AVERAGE(C293:C311)</f>
        <v>2.0526315789473686</v>
      </c>
      <c r="E312" s="5">
        <f>COUNTIF(E293:E311,"YES")</f>
        <v>19</v>
      </c>
    </row>
    <row r="314" spans="1:5" ht="28.8" x14ac:dyDescent="0.3">
      <c r="A314" s="2" t="s">
        <v>17</v>
      </c>
      <c r="B314" s="20" t="s">
        <v>862</v>
      </c>
      <c r="C314" s="4">
        <v>2</v>
      </c>
      <c r="E314" s="5" t="s">
        <v>67</v>
      </c>
    </row>
    <row r="315" spans="1:5" ht="43.2" x14ac:dyDescent="0.3">
      <c r="A315" s="2" t="s">
        <v>17</v>
      </c>
      <c r="B315" s="20" t="s">
        <v>863</v>
      </c>
      <c r="C315" s="4">
        <v>2</v>
      </c>
      <c r="E315" s="5" t="s">
        <v>67</v>
      </c>
    </row>
    <row r="316" spans="1:5" ht="43.2" x14ac:dyDescent="0.3">
      <c r="A316" s="2" t="s">
        <v>17</v>
      </c>
      <c r="B316" s="20" t="s">
        <v>864</v>
      </c>
      <c r="C316" s="4">
        <v>3</v>
      </c>
      <c r="E316" s="5" t="s">
        <v>67</v>
      </c>
    </row>
    <row r="317" spans="1:5" x14ac:dyDescent="0.3">
      <c r="A317" s="2" t="s">
        <v>17</v>
      </c>
      <c r="B317" s="20" t="s">
        <v>865</v>
      </c>
      <c r="C317" s="4">
        <v>2</v>
      </c>
      <c r="E317" s="5" t="s">
        <v>67</v>
      </c>
    </row>
    <row r="318" spans="1:5" x14ac:dyDescent="0.3">
      <c r="A318" s="2" t="s">
        <v>17</v>
      </c>
      <c r="B318" s="20" t="s">
        <v>866</v>
      </c>
      <c r="C318" s="4">
        <v>2</v>
      </c>
      <c r="E318" s="5" t="s">
        <v>67</v>
      </c>
    </row>
    <row r="319" spans="1:5" ht="43.2" x14ac:dyDescent="0.3">
      <c r="A319" s="2" t="s">
        <v>17</v>
      </c>
      <c r="B319" s="20" t="s">
        <v>867</v>
      </c>
      <c r="C319" s="4">
        <v>2</v>
      </c>
      <c r="E319" s="5" t="s">
        <v>67</v>
      </c>
    </row>
    <row r="320" spans="1:5" x14ac:dyDescent="0.3">
      <c r="A320" s="2" t="s">
        <v>17</v>
      </c>
      <c r="B320" s="20" t="s">
        <v>868</v>
      </c>
      <c r="C320" s="4">
        <v>4</v>
      </c>
      <c r="E320" s="5" t="s">
        <v>67</v>
      </c>
    </row>
    <row r="321" spans="1:5" x14ac:dyDescent="0.3">
      <c r="A321" s="2" t="s">
        <v>17</v>
      </c>
      <c r="B321" s="20" t="s">
        <v>869</v>
      </c>
      <c r="C321" s="4">
        <v>3</v>
      </c>
      <c r="E321" s="5" t="s">
        <v>67</v>
      </c>
    </row>
    <row r="322" spans="1:5" ht="43.2" x14ac:dyDescent="0.3">
      <c r="A322" s="2" t="s">
        <v>17</v>
      </c>
      <c r="B322" s="20" t="s">
        <v>870</v>
      </c>
      <c r="C322" s="4">
        <v>2</v>
      </c>
      <c r="E322" s="5" t="s">
        <v>67</v>
      </c>
    </row>
    <row r="323" spans="1:5" x14ac:dyDescent="0.3">
      <c r="A323" s="2" t="s">
        <v>17</v>
      </c>
      <c r="B323" s="20" t="s">
        <v>871</v>
      </c>
      <c r="C323" s="4">
        <v>4</v>
      </c>
      <c r="E323" s="5" t="s">
        <v>67</v>
      </c>
    </row>
    <row r="324" spans="1:5" ht="86.4" x14ac:dyDescent="0.3">
      <c r="A324" s="2" t="s">
        <v>17</v>
      </c>
      <c r="B324" s="20" t="s">
        <v>872</v>
      </c>
      <c r="C324" s="4">
        <v>2</v>
      </c>
      <c r="E324" s="5" t="s">
        <v>67</v>
      </c>
    </row>
    <row r="325" spans="1:5" ht="43.2" x14ac:dyDescent="0.3">
      <c r="A325" s="2" t="s">
        <v>17</v>
      </c>
      <c r="B325" s="20" t="s">
        <v>873</v>
      </c>
      <c r="C325" s="4">
        <v>2</v>
      </c>
      <c r="E325" s="5" t="s">
        <v>67</v>
      </c>
    </row>
    <row r="326" spans="1:5" ht="43.2" x14ac:dyDescent="0.3">
      <c r="A326" s="2" t="s">
        <v>17</v>
      </c>
      <c r="B326" s="20" t="s">
        <v>874</v>
      </c>
      <c r="C326" s="4">
        <v>2</v>
      </c>
      <c r="E326" s="5" t="s">
        <v>67</v>
      </c>
    </row>
    <row r="327" spans="1:5" ht="28.8" x14ac:dyDescent="0.3">
      <c r="A327" s="2" t="s">
        <v>17</v>
      </c>
      <c r="B327" s="20" t="s">
        <v>875</v>
      </c>
      <c r="C327" s="4">
        <v>2</v>
      </c>
      <c r="E327" s="5" t="s">
        <v>67</v>
      </c>
    </row>
    <row r="328" spans="1:5" x14ac:dyDescent="0.3">
      <c r="A328" s="2" t="s">
        <v>17</v>
      </c>
      <c r="B328" s="20" t="s">
        <v>876</v>
      </c>
      <c r="C328" s="4">
        <v>2</v>
      </c>
      <c r="E328" s="5" t="s">
        <v>67</v>
      </c>
    </row>
    <row r="329" spans="1:5" x14ac:dyDescent="0.3">
      <c r="A329" s="2" t="s">
        <v>17</v>
      </c>
      <c r="B329" s="20" t="s">
        <v>877</v>
      </c>
      <c r="C329" s="4">
        <v>2</v>
      </c>
      <c r="E329" s="5" t="s">
        <v>67</v>
      </c>
    </row>
    <row r="330" spans="1:5" ht="57.6" x14ac:dyDescent="0.3">
      <c r="A330" s="2" t="s">
        <v>17</v>
      </c>
      <c r="B330" s="20" t="s">
        <v>878</v>
      </c>
      <c r="C330" s="4">
        <v>2</v>
      </c>
      <c r="E330" s="5" t="s">
        <v>67</v>
      </c>
    </row>
    <row r="331" spans="1:5" ht="100.8" x14ac:dyDescent="0.3">
      <c r="A331" s="2" t="s">
        <v>17</v>
      </c>
      <c r="B331" s="20" t="s">
        <v>879</v>
      </c>
      <c r="C331" s="4">
        <v>4</v>
      </c>
      <c r="E331" s="5" t="s">
        <v>67</v>
      </c>
    </row>
    <row r="332" spans="1:5" ht="28.8" x14ac:dyDescent="0.3">
      <c r="A332" s="2" t="s">
        <v>17</v>
      </c>
      <c r="B332" s="20" t="s">
        <v>880</v>
      </c>
      <c r="C332" s="4">
        <v>2</v>
      </c>
      <c r="E332" s="5" t="s">
        <v>67</v>
      </c>
    </row>
    <row r="333" spans="1:5" ht="28.8" x14ac:dyDescent="0.3">
      <c r="A333" s="2" t="s">
        <v>17</v>
      </c>
      <c r="B333" s="20" t="s">
        <v>881</v>
      </c>
      <c r="C333" s="4">
        <v>2</v>
      </c>
      <c r="E333" s="5" t="s">
        <v>67</v>
      </c>
    </row>
    <row r="334" spans="1:5" ht="43.2" x14ac:dyDescent="0.3">
      <c r="A334" s="2" t="s">
        <v>17</v>
      </c>
      <c r="B334" s="20" t="s">
        <v>882</v>
      </c>
      <c r="C334" s="4">
        <v>3</v>
      </c>
      <c r="E334" s="5" t="s">
        <v>67</v>
      </c>
    </row>
    <row r="335" spans="1:5" ht="58.8" x14ac:dyDescent="0.3">
      <c r="A335" s="2" t="s">
        <v>17</v>
      </c>
      <c r="B335" s="20" t="s">
        <v>1170</v>
      </c>
      <c r="C335" s="4">
        <v>3</v>
      </c>
      <c r="E335" s="5" t="s">
        <v>67</v>
      </c>
    </row>
    <row r="336" spans="1:5" ht="72" x14ac:dyDescent="0.3">
      <c r="A336" s="2" t="s">
        <v>17</v>
      </c>
      <c r="B336" s="20" t="s">
        <v>883</v>
      </c>
      <c r="C336" s="4">
        <v>2</v>
      </c>
      <c r="E336" s="5" t="s">
        <v>67</v>
      </c>
    </row>
    <row r="337" spans="1:5" ht="43.2" x14ac:dyDescent="0.3">
      <c r="A337" s="2" t="s">
        <v>17</v>
      </c>
      <c r="B337" s="20" t="s">
        <v>884</v>
      </c>
      <c r="C337" s="4">
        <v>3</v>
      </c>
      <c r="E337" s="5" t="s">
        <v>67</v>
      </c>
    </row>
    <row r="338" spans="1:5" ht="43.2" x14ac:dyDescent="0.3">
      <c r="A338" s="2" t="s">
        <v>17</v>
      </c>
      <c r="B338" s="20" t="s">
        <v>885</v>
      </c>
      <c r="C338" s="4">
        <v>2</v>
      </c>
      <c r="E338" s="5" t="s">
        <v>67</v>
      </c>
    </row>
    <row r="339" spans="1:5" ht="43.2" x14ac:dyDescent="0.3">
      <c r="A339" s="2" t="s">
        <v>17</v>
      </c>
      <c r="B339" s="20" t="s">
        <v>886</v>
      </c>
      <c r="C339" s="4">
        <v>2</v>
      </c>
      <c r="E339" s="5" t="s">
        <v>67</v>
      </c>
    </row>
    <row r="340" spans="1:5" x14ac:dyDescent="0.3">
      <c r="A340" s="2" t="s">
        <v>17</v>
      </c>
      <c r="B340" s="20" t="s">
        <v>887</v>
      </c>
      <c r="C340" s="4">
        <v>4</v>
      </c>
      <c r="E340" s="5" t="s">
        <v>67</v>
      </c>
    </row>
    <row r="341" spans="1:5" ht="57.6" x14ac:dyDescent="0.3">
      <c r="A341" s="2" t="s">
        <v>17</v>
      </c>
      <c r="B341" s="20" t="s">
        <v>888</v>
      </c>
      <c r="C341" s="4">
        <v>3</v>
      </c>
      <c r="E341" s="5" t="s">
        <v>67</v>
      </c>
    </row>
    <row r="342" spans="1:5" ht="43.2" x14ac:dyDescent="0.3">
      <c r="A342" s="2" t="s">
        <v>17</v>
      </c>
      <c r="B342" s="20" t="s">
        <v>889</v>
      </c>
      <c r="C342" s="4">
        <v>2</v>
      </c>
      <c r="E342" s="5" t="s">
        <v>67</v>
      </c>
    </row>
    <row r="343" spans="1:5" ht="28.8" x14ac:dyDescent="0.3">
      <c r="A343" s="2" t="s">
        <v>17</v>
      </c>
      <c r="B343" s="20" t="s">
        <v>890</v>
      </c>
      <c r="C343" s="4">
        <v>2</v>
      </c>
      <c r="E343" s="5" t="s">
        <v>67</v>
      </c>
    </row>
    <row r="344" spans="1:5" ht="28.8" x14ac:dyDescent="0.3">
      <c r="A344" s="2" t="s">
        <v>17</v>
      </c>
      <c r="B344" s="20" t="s">
        <v>891</v>
      </c>
      <c r="C344" s="4">
        <v>2</v>
      </c>
      <c r="E344" s="5" t="s">
        <v>67</v>
      </c>
    </row>
    <row r="345" spans="1:5" ht="72" x14ac:dyDescent="0.3">
      <c r="A345" s="2" t="s">
        <v>17</v>
      </c>
      <c r="B345" s="20" t="s">
        <v>892</v>
      </c>
      <c r="C345" s="4">
        <v>3</v>
      </c>
      <c r="E345" s="5" t="s">
        <v>67</v>
      </c>
    </row>
    <row r="346" spans="1:5" ht="86.4" x14ac:dyDescent="0.3">
      <c r="A346" s="2" t="s">
        <v>17</v>
      </c>
      <c r="B346" s="20" t="s">
        <v>893</v>
      </c>
      <c r="C346" s="4">
        <v>2</v>
      </c>
      <c r="E346" s="5" t="s">
        <v>67</v>
      </c>
    </row>
    <row r="347" spans="1:5" ht="57.6" x14ac:dyDescent="0.3">
      <c r="A347" s="2" t="s">
        <v>17</v>
      </c>
      <c r="B347" s="20" t="s">
        <v>894</v>
      </c>
      <c r="C347" s="4">
        <v>2</v>
      </c>
      <c r="E347" s="5" t="s">
        <v>67</v>
      </c>
    </row>
    <row r="348" spans="1:5" ht="28.8" x14ac:dyDescent="0.3">
      <c r="A348" s="2" t="s">
        <v>17</v>
      </c>
      <c r="B348" s="20" t="s">
        <v>895</v>
      </c>
      <c r="C348" s="4">
        <v>2</v>
      </c>
      <c r="E348" s="5" t="s">
        <v>67</v>
      </c>
    </row>
    <row r="349" spans="1:5" ht="28.8" x14ac:dyDescent="0.3">
      <c r="A349" s="2" t="s">
        <v>17</v>
      </c>
      <c r="B349" s="20" t="s">
        <v>896</v>
      </c>
      <c r="C349" s="4">
        <v>2</v>
      </c>
      <c r="E349" s="5" t="s">
        <v>67</v>
      </c>
    </row>
    <row r="350" spans="1:5" ht="86.4" x14ac:dyDescent="0.3">
      <c r="A350" s="2" t="s">
        <v>17</v>
      </c>
      <c r="B350" s="20" t="s">
        <v>897</v>
      </c>
      <c r="C350" s="4">
        <v>2</v>
      </c>
      <c r="E350" s="5" t="s">
        <v>67</v>
      </c>
    </row>
    <row r="351" spans="1:5" x14ac:dyDescent="0.3">
      <c r="A351" s="2" t="s">
        <v>17</v>
      </c>
      <c r="B351" s="86" t="s">
        <v>65</v>
      </c>
      <c r="C351" s="16">
        <f>AVERAGE(C314:C350)</f>
        <v>2.4054054054054053</v>
      </c>
      <c r="E351" s="5">
        <f>COUNTIF(E314:E350,"YES")</f>
        <v>37</v>
      </c>
    </row>
    <row r="353" spans="1:7" ht="44.4" x14ac:dyDescent="0.3">
      <c r="A353" s="2" t="s">
        <v>18</v>
      </c>
      <c r="B353" s="1" t="s">
        <v>1171</v>
      </c>
      <c r="C353" s="4">
        <v>3</v>
      </c>
      <c r="E353" s="5" t="s">
        <v>67</v>
      </c>
    </row>
    <row r="354" spans="1:7" x14ac:dyDescent="0.3">
      <c r="A354" s="2" t="s">
        <v>18</v>
      </c>
      <c r="B354" s="1" t="s">
        <v>898</v>
      </c>
      <c r="C354" s="4">
        <v>4</v>
      </c>
      <c r="E354" s="5" t="s">
        <v>67</v>
      </c>
    </row>
    <row r="355" spans="1:7" ht="73.2" x14ac:dyDescent="0.3">
      <c r="A355" s="2" t="s">
        <v>18</v>
      </c>
      <c r="B355" s="1" t="s">
        <v>1172</v>
      </c>
      <c r="C355" s="4">
        <v>3</v>
      </c>
      <c r="E355" s="5" t="s">
        <v>67</v>
      </c>
    </row>
    <row r="356" spans="1:7" x14ac:dyDescent="0.3">
      <c r="A356" s="2" t="s">
        <v>18</v>
      </c>
      <c r="B356" s="86" t="s">
        <v>65</v>
      </c>
      <c r="C356" s="16">
        <f>AVERAGE(C353:C355)</f>
        <v>3.3333333333333335</v>
      </c>
      <c r="E356" s="5">
        <f>COUNTIF(E352:E355,"YES")</f>
        <v>3</v>
      </c>
    </row>
    <row r="358" spans="1:7" ht="43.2" x14ac:dyDescent="0.3">
      <c r="A358" s="2" t="s">
        <v>19</v>
      </c>
      <c r="B358" s="1" t="s">
        <v>899</v>
      </c>
      <c r="C358" s="4">
        <v>3</v>
      </c>
      <c r="E358" s="5" t="s">
        <v>67</v>
      </c>
      <c r="G358" s="1" t="s">
        <v>900</v>
      </c>
    </row>
    <row r="359" spans="1:7" ht="28.8" x14ac:dyDescent="0.3">
      <c r="A359" s="2" t="s">
        <v>19</v>
      </c>
      <c r="B359" s="1" t="s">
        <v>901</v>
      </c>
      <c r="C359" s="4">
        <v>5</v>
      </c>
      <c r="E359" s="5" t="s">
        <v>67</v>
      </c>
      <c r="G359" s="1" t="s">
        <v>902</v>
      </c>
    </row>
    <row r="360" spans="1:7" ht="28.8" x14ac:dyDescent="0.3">
      <c r="A360" s="2" t="s">
        <v>19</v>
      </c>
      <c r="B360" s="1" t="s">
        <v>903</v>
      </c>
      <c r="C360" s="4">
        <v>5</v>
      </c>
      <c r="E360" s="5" t="s">
        <v>67</v>
      </c>
      <c r="G360" s="1" t="s">
        <v>902</v>
      </c>
    </row>
    <row r="361" spans="1:7" ht="28.8" x14ac:dyDescent="0.3">
      <c r="A361" s="2" t="s">
        <v>19</v>
      </c>
      <c r="B361" s="1" t="s">
        <v>904</v>
      </c>
      <c r="C361" s="4">
        <v>3</v>
      </c>
      <c r="E361" s="5" t="s">
        <v>67</v>
      </c>
      <c r="G361" s="1" t="s">
        <v>905</v>
      </c>
    </row>
    <row r="362" spans="1:7" ht="28.8" x14ac:dyDescent="0.3">
      <c r="A362" s="2" t="s">
        <v>19</v>
      </c>
      <c r="B362" s="1" t="s">
        <v>906</v>
      </c>
      <c r="C362" s="4">
        <v>4</v>
      </c>
      <c r="E362" s="5" t="s">
        <v>67</v>
      </c>
      <c r="G362" s="1" t="s">
        <v>907</v>
      </c>
    </row>
    <row r="363" spans="1:7" ht="57.6" x14ac:dyDescent="0.3">
      <c r="A363" s="2" t="s">
        <v>19</v>
      </c>
      <c r="B363" s="1" t="s">
        <v>908</v>
      </c>
      <c r="C363" s="4">
        <v>3</v>
      </c>
      <c r="E363" s="5" t="s">
        <v>67</v>
      </c>
      <c r="G363" s="1" t="s">
        <v>909</v>
      </c>
    </row>
    <row r="364" spans="1:7" ht="28.8" x14ac:dyDescent="0.3">
      <c r="A364" s="2" t="s">
        <v>19</v>
      </c>
      <c r="B364" s="1" t="s">
        <v>910</v>
      </c>
      <c r="C364" s="4">
        <v>2</v>
      </c>
      <c r="E364" s="5" t="s">
        <v>67</v>
      </c>
      <c r="G364" s="1" t="s">
        <v>911</v>
      </c>
    </row>
    <row r="365" spans="1:7" ht="43.2" x14ac:dyDescent="0.3">
      <c r="A365" s="2" t="s">
        <v>19</v>
      </c>
      <c r="B365" s="1" t="s">
        <v>912</v>
      </c>
      <c r="C365" s="4">
        <v>3</v>
      </c>
      <c r="E365" s="5" t="s">
        <v>67</v>
      </c>
      <c r="G365" s="1" t="s">
        <v>913</v>
      </c>
    </row>
    <row r="366" spans="1:7" ht="57.6" x14ac:dyDescent="0.3">
      <c r="A366" s="2" t="s">
        <v>19</v>
      </c>
      <c r="B366" s="1" t="s">
        <v>914</v>
      </c>
      <c r="C366" s="4">
        <v>3</v>
      </c>
      <c r="E366" s="5" t="s">
        <v>67</v>
      </c>
      <c r="G366" s="1" t="s">
        <v>915</v>
      </c>
    </row>
    <row r="367" spans="1:7" ht="57.6" x14ac:dyDescent="0.3">
      <c r="A367" s="2" t="s">
        <v>19</v>
      </c>
      <c r="B367" s="1" t="s">
        <v>916</v>
      </c>
      <c r="C367" s="4">
        <v>4</v>
      </c>
      <c r="E367" s="5" t="s">
        <v>67</v>
      </c>
      <c r="G367" s="1" t="s">
        <v>917</v>
      </c>
    </row>
    <row r="368" spans="1:7" ht="73.2" x14ac:dyDescent="0.3">
      <c r="A368" s="2" t="s">
        <v>19</v>
      </c>
      <c r="B368" s="1" t="s">
        <v>1173</v>
      </c>
      <c r="C368" s="4">
        <v>4</v>
      </c>
      <c r="E368" s="5" t="s">
        <v>67</v>
      </c>
      <c r="G368" s="1" t="s">
        <v>917</v>
      </c>
    </row>
    <row r="369" spans="1:7" ht="72" x14ac:dyDescent="0.3">
      <c r="A369" s="2" t="s">
        <v>19</v>
      </c>
      <c r="B369" s="1" t="s">
        <v>918</v>
      </c>
      <c r="C369" s="4">
        <v>5</v>
      </c>
      <c r="E369" s="5" t="s">
        <v>67</v>
      </c>
      <c r="G369" s="1" t="s">
        <v>919</v>
      </c>
    </row>
    <row r="370" spans="1:7" ht="28.8" x14ac:dyDescent="0.3">
      <c r="A370" s="2" t="s">
        <v>19</v>
      </c>
      <c r="B370" s="1" t="s">
        <v>920</v>
      </c>
      <c r="C370" s="4">
        <v>1</v>
      </c>
      <c r="E370" s="5" t="s">
        <v>67</v>
      </c>
      <c r="G370" s="1" t="s">
        <v>921</v>
      </c>
    </row>
    <row r="371" spans="1:7" ht="57.6" x14ac:dyDescent="0.3">
      <c r="A371" s="2" t="s">
        <v>19</v>
      </c>
      <c r="B371" s="1" t="s">
        <v>922</v>
      </c>
      <c r="C371" s="4">
        <v>2</v>
      </c>
      <c r="E371" s="5" t="s">
        <v>67</v>
      </c>
      <c r="G371" s="1" t="s">
        <v>921</v>
      </c>
    </row>
    <row r="372" spans="1:7" ht="108.6" customHeight="1" x14ac:dyDescent="0.3">
      <c r="A372" s="2" t="s">
        <v>19</v>
      </c>
      <c r="B372" s="1" t="s">
        <v>923</v>
      </c>
      <c r="C372" s="4">
        <v>2</v>
      </c>
      <c r="E372" s="5" t="s">
        <v>67</v>
      </c>
      <c r="G372" s="1" t="s">
        <v>924</v>
      </c>
    </row>
    <row r="373" spans="1:7" ht="28.8" x14ac:dyDescent="0.3">
      <c r="A373" s="2" t="s">
        <v>19</v>
      </c>
      <c r="B373" s="1" t="s">
        <v>925</v>
      </c>
      <c r="C373" s="4">
        <v>2</v>
      </c>
      <c r="E373" s="5" t="s">
        <v>67</v>
      </c>
      <c r="G373" s="1" t="s">
        <v>926</v>
      </c>
    </row>
    <row r="374" spans="1:7" ht="44.4" x14ac:dyDescent="0.3">
      <c r="A374" s="2" t="s">
        <v>19</v>
      </c>
      <c r="B374" s="1" t="s">
        <v>1174</v>
      </c>
      <c r="C374" s="4">
        <v>3</v>
      </c>
      <c r="E374" s="5" t="s">
        <v>67</v>
      </c>
      <c r="G374" s="1" t="s">
        <v>921</v>
      </c>
    </row>
    <row r="375" spans="1:7" ht="57.6" x14ac:dyDescent="0.3">
      <c r="A375" s="2" t="s">
        <v>19</v>
      </c>
      <c r="B375" s="1" t="s">
        <v>927</v>
      </c>
      <c r="C375" s="4">
        <v>2</v>
      </c>
      <c r="E375" s="5" t="s">
        <v>67</v>
      </c>
      <c r="G375" s="1" t="s">
        <v>921</v>
      </c>
    </row>
    <row r="376" spans="1:7" ht="28.8" x14ac:dyDescent="0.3">
      <c r="A376" s="2" t="s">
        <v>19</v>
      </c>
      <c r="B376" s="1" t="s">
        <v>928</v>
      </c>
      <c r="C376" s="4">
        <v>2</v>
      </c>
      <c r="E376" s="5" t="s">
        <v>67</v>
      </c>
      <c r="G376" s="1" t="s">
        <v>929</v>
      </c>
    </row>
    <row r="377" spans="1:7" ht="73.2" x14ac:dyDescent="0.3">
      <c r="A377" s="2" t="s">
        <v>19</v>
      </c>
      <c r="B377" s="1" t="s">
        <v>1175</v>
      </c>
      <c r="C377" s="4">
        <v>3</v>
      </c>
      <c r="E377" s="5" t="s">
        <v>67</v>
      </c>
      <c r="G377" s="1" t="s">
        <v>924</v>
      </c>
    </row>
    <row r="378" spans="1:7" ht="43.2" x14ac:dyDescent="0.3">
      <c r="A378" s="2" t="s">
        <v>19</v>
      </c>
      <c r="B378" s="1" t="s">
        <v>930</v>
      </c>
      <c r="C378" s="4">
        <v>1</v>
      </c>
      <c r="E378" s="5" t="s">
        <v>67</v>
      </c>
      <c r="G378" s="1" t="s">
        <v>924</v>
      </c>
    </row>
    <row r="379" spans="1:7" ht="58.8" x14ac:dyDescent="0.3">
      <c r="A379" s="2" t="s">
        <v>19</v>
      </c>
      <c r="B379" s="1" t="s">
        <v>1176</v>
      </c>
      <c r="C379" s="4">
        <v>3</v>
      </c>
      <c r="E379" s="5" t="s">
        <v>67</v>
      </c>
      <c r="G379" s="1" t="s">
        <v>924</v>
      </c>
    </row>
    <row r="380" spans="1:7" ht="28.8" x14ac:dyDescent="0.3">
      <c r="A380" s="2" t="s">
        <v>19</v>
      </c>
      <c r="B380" s="1" t="s">
        <v>931</v>
      </c>
      <c r="C380" s="4">
        <v>2</v>
      </c>
      <c r="E380" s="5" t="s">
        <v>67</v>
      </c>
      <c r="G380" s="1" t="s">
        <v>924</v>
      </c>
    </row>
    <row r="381" spans="1:7" ht="28.8" x14ac:dyDescent="0.3">
      <c r="A381" s="2" t="s">
        <v>19</v>
      </c>
      <c r="B381" s="1" t="s">
        <v>932</v>
      </c>
      <c r="C381" s="4">
        <v>5</v>
      </c>
      <c r="E381" s="5" t="s">
        <v>67</v>
      </c>
      <c r="G381" s="1" t="s">
        <v>915</v>
      </c>
    </row>
    <row r="382" spans="1:7" ht="30" x14ac:dyDescent="0.3">
      <c r="A382" s="2" t="s">
        <v>19</v>
      </c>
      <c r="B382" s="1" t="s">
        <v>1177</v>
      </c>
      <c r="C382" s="4">
        <v>5</v>
      </c>
      <c r="E382" s="5" t="s">
        <v>67</v>
      </c>
      <c r="G382" s="1" t="s">
        <v>933</v>
      </c>
    </row>
    <row r="383" spans="1:7" ht="28.8" x14ac:dyDescent="0.3">
      <c r="A383" s="2" t="s">
        <v>19</v>
      </c>
      <c r="B383" s="1" t="s">
        <v>934</v>
      </c>
      <c r="C383" s="4">
        <v>2</v>
      </c>
      <c r="E383" s="5" t="s">
        <v>67</v>
      </c>
      <c r="G383" s="1" t="s">
        <v>921</v>
      </c>
    </row>
    <row r="384" spans="1:7" ht="28.8" x14ac:dyDescent="0.3">
      <c r="A384" s="2" t="s">
        <v>19</v>
      </c>
      <c r="B384" s="1" t="s">
        <v>935</v>
      </c>
      <c r="C384" s="4">
        <v>2</v>
      </c>
      <c r="E384" s="5" t="s">
        <v>67</v>
      </c>
      <c r="G384" s="1" t="s">
        <v>936</v>
      </c>
    </row>
    <row r="385" spans="1:7" ht="43.2" x14ac:dyDescent="0.3">
      <c r="A385" s="2" t="s">
        <v>19</v>
      </c>
      <c r="B385" s="1" t="s">
        <v>937</v>
      </c>
      <c r="C385" s="4">
        <v>1</v>
      </c>
      <c r="E385" s="5" t="s">
        <v>67</v>
      </c>
      <c r="G385" s="1" t="s">
        <v>921</v>
      </c>
    </row>
    <row r="386" spans="1:7" ht="43.2" x14ac:dyDescent="0.3">
      <c r="A386" s="2" t="s">
        <v>19</v>
      </c>
      <c r="B386" s="1" t="s">
        <v>938</v>
      </c>
      <c r="C386" s="4">
        <v>2</v>
      </c>
      <c r="E386" s="5" t="s">
        <v>67</v>
      </c>
      <c r="G386" s="1" t="s">
        <v>936</v>
      </c>
    </row>
    <row r="387" spans="1:7" ht="28.8" x14ac:dyDescent="0.3">
      <c r="A387" s="2" t="s">
        <v>19</v>
      </c>
      <c r="B387" s="1" t="s">
        <v>939</v>
      </c>
      <c r="C387" s="4">
        <v>1</v>
      </c>
      <c r="E387" s="5" t="s">
        <v>67</v>
      </c>
    </row>
    <row r="388" spans="1:7" ht="44.4" x14ac:dyDescent="0.3">
      <c r="A388" s="2" t="s">
        <v>19</v>
      </c>
      <c r="B388" s="1" t="s">
        <v>1178</v>
      </c>
      <c r="C388" s="4">
        <v>3</v>
      </c>
      <c r="E388" s="5" t="s">
        <v>67</v>
      </c>
    </row>
    <row r="389" spans="1:7" ht="30" x14ac:dyDescent="0.3">
      <c r="A389" s="2" t="s">
        <v>19</v>
      </c>
      <c r="B389" s="1" t="s">
        <v>1179</v>
      </c>
      <c r="C389" s="4">
        <v>4</v>
      </c>
      <c r="E389" s="5" t="s">
        <v>67</v>
      </c>
    </row>
    <row r="390" spans="1:7" ht="30" x14ac:dyDescent="0.3">
      <c r="A390" s="2" t="s">
        <v>19</v>
      </c>
      <c r="B390" s="1" t="s">
        <v>1180</v>
      </c>
      <c r="C390" s="4">
        <v>5</v>
      </c>
      <c r="E390" s="5" t="s">
        <v>67</v>
      </c>
    </row>
    <row r="391" spans="1:7" ht="28.8" x14ac:dyDescent="0.3">
      <c r="A391" s="2" t="s">
        <v>19</v>
      </c>
      <c r="B391" s="1" t="s">
        <v>940</v>
      </c>
      <c r="C391" s="4"/>
      <c r="E391" s="5" t="s">
        <v>67</v>
      </c>
    </row>
    <row r="392" spans="1:7" x14ac:dyDescent="0.3">
      <c r="A392" s="2" t="s">
        <v>19</v>
      </c>
      <c r="B392" s="1" t="s">
        <v>941</v>
      </c>
      <c r="C392" s="4">
        <v>2</v>
      </c>
      <c r="E392" s="5" t="s">
        <v>67</v>
      </c>
    </row>
    <row r="393" spans="1:7" ht="28.8" x14ac:dyDescent="0.3">
      <c r="A393" s="2" t="s">
        <v>19</v>
      </c>
      <c r="B393" s="1" t="s">
        <v>942</v>
      </c>
      <c r="C393" s="4">
        <v>2</v>
      </c>
      <c r="E393" s="5" t="s">
        <v>67</v>
      </c>
    </row>
    <row r="394" spans="1:7" ht="43.2" x14ac:dyDescent="0.3">
      <c r="A394" s="2" t="s">
        <v>19</v>
      </c>
      <c r="B394" s="1" t="s">
        <v>943</v>
      </c>
      <c r="C394" s="4">
        <v>2</v>
      </c>
      <c r="E394" s="5" t="s">
        <v>67</v>
      </c>
    </row>
    <row r="395" spans="1:7" ht="43.2" x14ac:dyDescent="0.3">
      <c r="A395" s="2" t="s">
        <v>19</v>
      </c>
      <c r="B395" s="1" t="s">
        <v>944</v>
      </c>
      <c r="C395" s="4">
        <v>1</v>
      </c>
      <c r="E395" s="5" t="s">
        <v>67</v>
      </c>
    </row>
    <row r="396" spans="1:7" ht="43.2" x14ac:dyDescent="0.3">
      <c r="A396" s="2" t="s">
        <v>19</v>
      </c>
      <c r="B396" s="1" t="s">
        <v>945</v>
      </c>
      <c r="C396" s="4">
        <v>2</v>
      </c>
      <c r="E396" s="5" t="s">
        <v>67</v>
      </c>
    </row>
    <row r="397" spans="1:7" x14ac:dyDescent="0.3">
      <c r="A397" s="2" t="s">
        <v>19</v>
      </c>
      <c r="B397" s="86" t="s">
        <v>65</v>
      </c>
      <c r="C397" s="16">
        <f>AVERAGE(C358:C396)</f>
        <v>2.7894736842105261</v>
      </c>
      <c r="E397" s="5">
        <f>COUNTIF(E358:E396,"YES")</f>
        <v>39</v>
      </c>
    </row>
    <row r="399" spans="1:7" ht="28.8" x14ac:dyDescent="0.3">
      <c r="A399" s="2" t="s">
        <v>20</v>
      </c>
      <c r="B399" s="1" t="s">
        <v>946</v>
      </c>
      <c r="C399" s="4">
        <v>2</v>
      </c>
      <c r="E399" s="5" t="s">
        <v>67</v>
      </c>
    </row>
    <row r="400" spans="1:7" ht="44.4" x14ac:dyDescent="0.3">
      <c r="A400" s="2" t="s">
        <v>20</v>
      </c>
      <c r="B400" s="1" t="s">
        <v>1181</v>
      </c>
      <c r="C400" s="4">
        <v>3</v>
      </c>
      <c r="E400" s="5" t="s">
        <v>67</v>
      </c>
    </row>
    <row r="401" spans="1:7" ht="43.2" x14ac:dyDescent="0.3">
      <c r="A401" s="2" t="s">
        <v>20</v>
      </c>
      <c r="B401" s="1" t="s">
        <v>947</v>
      </c>
      <c r="C401" s="4">
        <v>2</v>
      </c>
      <c r="E401" s="5" t="s">
        <v>67</v>
      </c>
    </row>
    <row r="402" spans="1:7" ht="58.8" x14ac:dyDescent="0.3">
      <c r="A402" s="2" t="s">
        <v>20</v>
      </c>
      <c r="B402" s="1" t="s">
        <v>1182</v>
      </c>
      <c r="C402" s="4">
        <v>3</v>
      </c>
      <c r="E402" s="5" t="s">
        <v>67</v>
      </c>
    </row>
    <row r="403" spans="1:7" ht="30" x14ac:dyDescent="0.3">
      <c r="A403" s="2" t="s">
        <v>20</v>
      </c>
      <c r="B403" s="1" t="s">
        <v>1183</v>
      </c>
      <c r="C403" s="4">
        <v>3</v>
      </c>
      <c r="E403" s="5" t="s">
        <v>67</v>
      </c>
    </row>
    <row r="404" spans="1:7" ht="30" x14ac:dyDescent="0.3">
      <c r="A404" s="2" t="s">
        <v>20</v>
      </c>
      <c r="B404" s="1" t="s">
        <v>1184</v>
      </c>
      <c r="C404" s="4">
        <v>4</v>
      </c>
      <c r="E404" s="5" t="s">
        <v>67</v>
      </c>
    </row>
    <row r="405" spans="1:7" ht="30" x14ac:dyDescent="0.3">
      <c r="A405" s="2" t="s">
        <v>20</v>
      </c>
      <c r="B405" s="1" t="s">
        <v>1185</v>
      </c>
      <c r="C405" s="4">
        <v>3</v>
      </c>
      <c r="E405" s="5" t="s">
        <v>67</v>
      </c>
    </row>
    <row r="406" spans="1:7" ht="15.6" x14ac:dyDescent="0.3">
      <c r="A406" s="2" t="s">
        <v>20</v>
      </c>
      <c r="B406" s="1" t="s">
        <v>1186</v>
      </c>
      <c r="C406" s="4">
        <v>4</v>
      </c>
      <c r="E406" s="5" t="s">
        <v>67</v>
      </c>
    </row>
    <row r="407" spans="1:7" x14ac:dyDescent="0.3">
      <c r="A407" s="2" t="s">
        <v>20</v>
      </c>
      <c r="B407" s="1" t="s">
        <v>948</v>
      </c>
      <c r="C407" s="4">
        <v>2</v>
      </c>
      <c r="E407" s="5" t="s">
        <v>67</v>
      </c>
    </row>
    <row r="408" spans="1:7" ht="30" x14ac:dyDescent="0.3">
      <c r="A408" s="2" t="s">
        <v>20</v>
      </c>
      <c r="B408" s="1" t="s">
        <v>1187</v>
      </c>
      <c r="C408" s="4">
        <v>3</v>
      </c>
      <c r="E408" s="5" t="s">
        <v>67</v>
      </c>
    </row>
    <row r="409" spans="1:7" x14ac:dyDescent="0.3">
      <c r="A409" s="2" t="s">
        <v>20</v>
      </c>
      <c r="B409" s="86" t="s">
        <v>65</v>
      </c>
      <c r="C409" s="16">
        <f>AVERAGE(C399:C408)</f>
        <v>2.9</v>
      </c>
      <c r="E409" s="5">
        <f>COUNTIF(E399:E408,"YES")</f>
        <v>10</v>
      </c>
    </row>
    <row r="411" spans="1:7" x14ac:dyDescent="0.3">
      <c r="A411" s="2" t="s">
        <v>21</v>
      </c>
      <c r="B411" s="1" t="s">
        <v>949</v>
      </c>
      <c r="C411" s="4">
        <v>3</v>
      </c>
      <c r="E411" s="5" t="s">
        <v>67</v>
      </c>
      <c r="G411" s="1" t="s">
        <v>255</v>
      </c>
    </row>
    <row r="412" spans="1:7" ht="43.2" x14ac:dyDescent="0.3">
      <c r="A412" s="2" t="s">
        <v>21</v>
      </c>
      <c r="B412" s="1" t="s">
        <v>950</v>
      </c>
      <c r="C412" s="4">
        <v>3</v>
      </c>
      <c r="E412" s="5" t="s">
        <v>67</v>
      </c>
      <c r="G412" s="1" t="s">
        <v>967</v>
      </c>
    </row>
    <row r="413" spans="1:7" x14ac:dyDescent="0.3">
      <c r="A413" s="2" t="s">
        <v>21</v>
      </c>
      <c r="B413" s="1" t="s">
        <v>951</v>
      </c>
      <c r="C413" s="4">
        <v>3</v>
      </c>
      <c r="E413" s="5" t="s">
        <v>67</v>
      </c>
      <c r="G413" s="1" t="s">
        <v>255</v>
      </c>
    </row>
    <row r="414" spans="1:7" x14ac:dyDescent="0.3">
      <c r="A414" s="2" t="s">
        <v>21</v>
      </c>
      <c r="B414" s="1" t="s">
        <v>952</v>
      </c>
      <c r="C414" s="4">
        <v>3</v>
      </c>
      <c r="E414" s="5" t="s">
        <v>67</v>
      </c>
      <c r="G414" s="1" t="s">
        <v>968</v>
      </c>
    </row>
    <row r="415" spans="1:7" x14ac:dyDescent="0.3">
      <c r="A415" s="2" t="s">
        <v>21</v>
      </c>
      <c r="B415" s="1" t="s">
        <v>953</v>
      </c>
      <c r="C415" s="4">
        <v>1</v>
      </c>
      <c r="E415" s="5" t="s">
        <v>67</v>
      </c>
      <c r="G415" s="1" t="s">
        <v>969</v>
      </c>
    </row>
    <row r="416" spans="1:7" x14ac:dyDescent="0.3">
      <c r="A416" s="2" t="s">
        <v>21</v>
      </c>
      <c r="B416" s="1" t="s">
        <v>954</v>
      </c>
      <c r="C416" s="4">
        <v>3</v>
      </c>
      <c r="E416" s="5" t="s">
        <v>67</v>
      </c>
      <c r="G416" s="1" t="s">
        <v>970</v>
      </c>
    </row>
    <row r="417" spans="1:7" x14ac:dyDescent="0.3">
      <c r="A417" s="2" t="s">
        <v>21</v>
      </c>
      <c r="B417" s="1" t="s">
        <v>955</v>
      </c>
      <c r="C417" s="4">
        <v>3</v>
      </c>
      <c r="E417" s="5" t="s">
        <v>67</v>
      </c>
      <c r="G417" s="1" t="s">
        <v>255</v>
      </c>
    </row>
    <row r="418" spans="1:7" x14ac:dyDescent="0.3">
      <c r="A418" s="2" t="s">
        <v>21</v>
      </c>
      <c r="B418" s="1" t="s">
        <v>956</v>
      </c>
      <c r="C418" s="4">
        <v>3</v>
      </c>
      <c r="E418" s="5" t="s">
        <v>67</v>
      </c>
      <c r="G418" s="1" t="s">
        <v>255</v>
      </c>
    </row>
    <row r="419" spans="1:7" x14ac:dyDescent="0.3">
      <c r="A419" s="2" t="s">
        <v>21</v>
      </c>
      <c r="B419" s="1" t="s">
        <v>957</v>
      </c>
      <c r="C419" s="4">
        <v>3</v>
      </c>
      <c r="E419" s="5" t="s">
        <v>67</v>
      </c>
      <c r="G419" s="24" t="s">
        <v>255</v>
      </c>
    </row>
    <row r="420" spans="1:7" ht="28.8" x14ac:dyDescent="0.3">
      <c r="A420" s="2" t="s">
        <v>21</v>
      </c>
      <c r="B420" s="1" t="s">
        <v>958</v>
      </c>
      <c r="C420" s="4">
        <v>2</v>
      </c>
      <c r="E420" s="5" t="s">
        <v>67</v>
      </c>
      <c r="G420" s="24"/>
    </row>
    <row r="421" spans="1:7" x14ac:dyDescent="0.3">
      <c r="A421" s="2" t="s">
        <v>21</v>
      </c>
      <c r="B421" s="1" t="s">
        <v>959</v>
      </c>
      <c r="C421" s="4">
        <v>1</v>
      </c>
      <c r="E421" s="5" t="s">
        <v>67</v>
      </c>
      <c r="G421" s="24"/>
    </row>
    <row r="422" spans="1:7" ht="28.8" x14ac:dyDescent="0.3">
      <c r="A422" s="2" t="s">
        <v>21</v>
      </c>
      <c r="B422" s="1" t="s">
        <v>960</v>
      </c>
      <c r="C422" s="4">
        <v>2</v>
      </c>
      <c r="E422" s="5" t="s">
        <v>67</v>
      </c>
      <c r="G422" s="24"/>
    </row>
    <row r="423" spans="1:7" x14ac:dyDescent="0.3">
      <c r="A423" s="2" t="s">
        <v>21</v>
      </c>
      <c r="B423" s="1" t="s">
        <v>961</v>
      </c>
      <c r="C423" s="4">
        <v>2</v>
      </c>
      <c r="E423" s="5" t="s">
        <v>67</v>
      </c>
      <c r="G423" s="24"/>
    </row>
    <row r="424" spans="1:7" ht="43.2" x14ac:dyDescent="0.3">
      <c r="A424" s="2" t="s">
        <v>21</v>
      </c>
      <c r="B424" s="1" t="s">
        <v>962</v>
      </c>
      <c r="C424" s="4">
        <v>3</v>
      </c>
      <c r="E424" s="5" t="s">
        <v>67</v>
      </c>
      <c r="G424" s="1" t="s">
        <v>971</v>
      </c>
    </row>
    <row r="425" spans="1:7" x14ac:dyDescent="0.3">
      <c r="A425" s="2" t="s">
        <v>21</v>
      </c>
      <c r="B425" s="1" t="s">
        <v>963</v>
      </c>
      <c r="C425" s="4">
        <v>2</v>
      </c>
      <c r="E425" s="5" t="s">
        <v>67</v>
      </c>
      <c r="G425" s="1"/>
    </row>
    <row r="426" spans="1:7" ht="43.2" x14ac:dyDescent="0.3">
      <c r="A426" s="2" t="s">
        <v>21</v>
      </c>
      <c r="B426" s="1" t="s">
        <v>964</v>
      </c>
      <c r="C426" s="4">
        <v>3</v>
      </c>
      <c r="E426" s="5" t="s">
        <v>67</v>
      </c>
      <c r="G426" s="1" t="s">
        <v>972</v>
      </c>
    </row>
    <row r="427" spans="1:7" x14ac:dyDescent="0.3">
      <c r="A427" s="2" t="s">
        <v>21</v>
      </c>
      <c r="B427" s="1" t="s">
        <v>965</v>
      </c>
      <c r="C427" s="4">
        <v>3</v>
      </c>
      <c r="E427" s="5" t="s">
        <v>67</v>
      </c>
      <c r="G427" s="1" t="s">
        <v>973</v>
      </c>
    </row>
    <row r="428" spans="1:7" ht="15.6" x14ac:dyDescent="0.3">
      <c r="A428" s="2" t="s">
        <v>21</v>
      </c>
      <c r="B428" s="1" t="s">
        <v>1188</v>
      </c>
      <c r="C428" s="4">
        <v>4</v>
      </c>
      <c r="E428" s="5" t="s">
        <v>67</v>
      </c>
      <c r="G428" s="1" t="s">
        <v>81</v>
      </c>
    </row>
    <row r="429" spans="1:7" ht="15.6" x14ac:dyDescent="0.3">
      <c r="A429" s="2" t="s">
        <v>21</v>
      </c>
      <c r="B429" s="1" t="s">
        <v>1189</v>
      </c>
      <c r="C429" s="4">
        <v>4</v>
      </c>
      <c r="E429" s="5" t="s">
        <v>67</v>
      </c>
      <c r="G429" s="1" t="s">
        <v>76</v>
      </c>
    </row>
    <row r="430" spans="1:7" x14ac:dyDescent="0.3">
      <c r="A430" s="2" t="s">
        <v>21</v>
      </c>
      <c r="B430" s="1" t="s">
        <v>966</v>
      </c>
      <c r="C430" s="4">
        <v>3</v>
      </c>
      <c r="E430" s="5" t="s">
        <v>67</v>
      </c>
      <c r="G430" s="1" t="s">
        <v>974</v>
      </c>
    </row>
    <row r="431" spans="1:7" x14ac:dyDescent="0.3">
      <c r="A431" s="2" t="s">
        <v>21</v>
      </c>
      <c r="B431" s="1" t="s">
        <v>524</v>
      </c>
      <c r="C431" s="4">
        <v>3</v>
      </c>
      <c r="E431" s="5" t="s">
        <v>67</v>
      </c>
      <c r="G431" s="1" t="s">
        <v>224</v>
      </c>
    </row>
    <row r="432" spans="1:7" x14ac:dyDescent="0.3">
      <c r="A432" s="2" t="s">
        <v>21</v>
      </c>
      <c r="B432" s="86" t="s">
        <v>65</v>
      </c>
      <c r="C432" s="16">
        <f>AVERAGE(C411:C431)</f>
        <v>2.7142857142857144</v>
      </c>
      <c r="E432" s="5">
        <f>COUNTIF(E411:E431,"YES")</f>
        <v>21</v>
      </c>
    </row>
    <row r="434" spans="1:7" x14ac:dyDescent="0.3">
      <c r="A434" s="2" t="s">
        <v>22</v>
      </c>
      <c r="B434" s="1" t="s">
        <v>975</v>
      </c>
      <c r="C434" s="4">
        <v>4</v>
      </c>
      <c r="E434" s="5" t="s">
        <v>67</v>
      </c>
      <c r="G434" s="15">
        <v>44348</v>
      </c>
    </row>
    <row r="435" spans="1:7" x14ac:dyDescent="0.3">
      <c r="A435" s="2" t="s">
        <v>22</v>
      </c>
      <c r="B435" s="1" t="s">
        <v>976</v>
      </c>
      <c r="C435" s="4">
        <v>4</v>
      </c>
      <c r="E435" s="5" t="s">
        <v>67</v>
      </c>
      <c r="G435" s="15">
        <v>44986</v>
      </c>
    </row>
    <row r="436" spans="1:7" x14ac:dyDescent="0.3">
      <c r="A436" s="2" t="s">
        <v>22</v>
      </c>
      <c r="B436" s="1" t="s">
        <v>977</v>
      </c>
      <c r="C436" s="4">
        <v>3</v>
      </c>
      <c r="E436" s="5" t="s">
        <v>67</v>
      </c>
      <c r="G436" s="15">
        <v>44986</v>
      </c>
    </row>
    <row r="437" spans="1:7" x14ac:dyDescent="0.3">
      <c r="A437" s="2" t="s">
        <v>22</v>
      </c>
      <c r="B437" s="1" t="s">
        <v>978</v>
      </c>
      <c r="C437" s="4">
        <v>4</v>
      </c>
      <c r="E437" s="5" t="s">
        <v>67</v>
      </c>
      <c r="G437" s="15">
        <v>44470</v>
      </c>
    </row>
    <row r="438" spans="1:7" x14ac:dyDescent="0.3">
      <c r="A438" s="2" t="s">
        <v>22</v>
      </c>
      <c r="B438" s="1" t="s">
        <v>979</v>
      </c>
      <c r="C438" s="4">
        <v>4</v>
      </c>
      <c r="E438" s="5" t="s">
        <v>67</v>
      </c>
      <c r="G438" s="15">
        <v>44531</v>
      </c>
    </row>
    <row r="439" spans="1:7" x14ac:dyDescent="0.3">
      <c r="A439" s="2" t="s">
        <v>22</v>
      </c>
      <c r="B439" s="1" t="s">
        <v>980</v>
      </c>
      <c r="C439" s="4">
        <v>4</v>
      </c>
      <c r="E439" s="5" t="s">
        <v>67</v>
      </c>
      <c r="G439" s="15">
        <v>44531</v>
      </c>
    </row>
    <row r="440" spans="1:7" x14ac:dyDescent="0.3">
      <c r="A440" s="2" t="s">
        <v>22</v>
      </c>
      <c r="B440" s="1" t="s">
        <v>981</v>
      </c>
      <c r="C440" s="4">
        <v>3</v>
      </c>
      <c r="E440" s="5" t="s">
        <v>67</v>
      </c>
      <c r="G440" s="15">
        <v>44621</v>
      </c>
    </row>
    <row r="441" spans="1:7" x14ac:dyDescent="0.3">
      <c r="A441" s="2" t="s">
        <v>22</v>
      </c>
      <c r="B441" s="1" t="s">
        <v>982</v>
      </c>
      <c r="C441" s="4">
        <v>3</v>
      </c>
      <c r="E441" s="5" t="s">
        <v>67</v>
      </c>
      <c r="G441" s="15">
        <v>44621</v>
      </c>
    </row>
    <row r="442" spans="1:7" x14ac:dyDescent="0.3">
      <c r="A442" s="2" t="s">
        <v>22</v>
      </c>
      <c r="B442" s="1" t="s">
        <v>983</v>
      </c>
      <c r="C442" s="4">
        <v>3</v>
      </c>
      <c r="E442" s="5" t="s">
        <v>67</v>
      </c>
      <c r="G442" s="15">
        <v>44621</v>
      </c>
    </row>
    <row r="443" spans="1:7" ht="28.8" x14ac:dyDescent="0.3">
      <c r="A443" s="2" t="s">
        <v>22</v>
      </c>
      <c r="B443" s="1" t="s">
        <v>984</v>
      </c>
      <c r="C443" s="4">
        <v>3</v>
      </c>
      <c r="E443" s="5" t="s">
        <v>67</v>
      </c>
      <c r="G443" s="15">
        <v>44621</v>
      </c>
    </row>
    <row r="444" spans="1:7" x14ac:dyDescent="0.3">
      <c r="A444" s="2" t="s">
        <v>22</v>
      </c>
      <c r="B444" s="1" t="s">
        <v>985</v>
      </c>
      <c r="C444" s="4">
        <v>3</v>
      </c>
      <c r="E444" s="5" t="s">
        <v>67</v>
      </c>
      <c r="G444" s="15">
        <v>44621</v>
      </c>
    </row>
    <row r="445" spans="1:7" x14ac:dyDescent="0.3">
      <c r="A445" s="2" t="s">
        <v>22</v>
      </c>
      <c r="B445" s="1" t="s">
        <v>986</v>
      </c>
      <c r="C445" s="4">
        <v>3</v>
      </c>
      <c r="E445" s="5" t="s">
        <v>67</v>
      </c>
      <c r="G445" s="15">
        <v>44652</v>
      </c>
    </row>
    <row r="446" spans="1:7" x14ac:dyDescent="0.3">
      <c r="A446" s="2" t="s">
        <v>22</v>
      </c>
      <c r="B446" s="1" t="s">
        <v>987</v>
      </c>
      <c r="C446" s="4">
        <v>3</v>
      </c>
      <c r="E446" s="5" t="s">
        <v>67</v>
      </c>
      <c r="G446" s="15">
        <v>44713</v>
      </c>
    </row>
    <row r="447" spans="1:7" x14ac:dyDescent="0.3">
      <c r="A447" s="2" t="s">
        <v>22</v>
      </c>
      <c r="B447" s="1" t="s">
        <v>988</v>
      </c>
      <c r="C447" s="4">
        <v>3</v>
      </c>
      <c r="E447" s="5" t="s">
        <v>67</v>
      </c>
      <c r="G447" s="15">
        <v>44896</v>
      </c>
    </row>
    <row r="448" spans="1:7" x14ac:dyDescent="0.3">
      <c r="A448" s="2" t="s">
        <v>22</v>
      </c>
      <c r="B448" s="1" t="s">
        <v>989</v>
      </c>
      <c r="C448" s="4">
        <v>3</v>
      </c>
      <c r="E448" s="5" t="s">
        <v>67</v>
      </c>
      <c r="G448" s="15">
        <v>44896</v>
      </c>
    </row>
    <row r="449" spans="1:7" ht="28.8" x14ac:dyDescent="0.3">
      <c r="A449" s="2" t="s">
        <v>22</v>
      </c>
      <c r="B449" s="1" t="s">
        <v>990</v>
      </c>
      <c r="C449" s="4">
        <v>3</v>
      </c>
      <c r="E449" s="5" t="s">
        <v>67</v>
      </c>
      <c r="G449" s="15">
        <v>44896</v>
      </c>
    </row>
    <row r="450" spans="1:7" x14ac:dyDescent="0.3">
      <c r="A450" s="2" t="s">
        <v>22</v>
      </c>
      <c r="B450" s="1" t="s">
        <v>991</v>
      </c>
      <c r="C450" s="4">
        <v>3</v>
      </c>
      <c r="E450" s="5" t="s">
        <v>67</v>
      </c>
      <c r="G450" s="15">
        <v>45017</v>
      </c>
    </row>
    <row r="451" spans="1:7" x14ac:dyDescent="0.3">
      <c r="A451" s="2" t="s">
        <v>22</v>
      </c>
      <c r="B451" s="1" t="s">
        <v>992</v>
      </c>
      <c r="C451" s="4">
        <v>3</v>
      </c>
      <c r="E451" s="5" t="s">
        <v>67</v>
      </c>
      <c r="G451" s="15">
        <v>45261</v>
      </c>
    </row>
    <row r="452" spans="1:7" x14ac:dyDescent="0.3">
      <c r="A452" s="2" t="s">
        <v>22</v>
      </c>
      <c r="B452" s="1" t="s">
        <v>993</v>
      </c>
      <c r="C452" s="4">
        <v>3</v>
      </c>
      <c r="E452" s="5" t="s">
        <v>67</v>
      </c>
      <c r="G452" s="15">
        <v>45261</v>
      </c>
    </row>
    <row r="453" spans="1:7" x14ac:dyDescent="0.3">
      <c r="A453" s="2" t="s">
        <v>22</v>
      </c>
      <c r="B453" s="1" t="s">
        <v>994</v>
      </c>
      <c r="C453" s="4">
        <v>5</v>
      </c>
      <c r="E453" s="5" t="s">
        <v>67</v>
      </c>
      <c r="G453" s="15">
        <v>45352</v>
      </c>
    </row>
    <row r="454" spans="1:7" x14ac:dyDescent="0.3">
      <c r="A454" s="2" t="s">
        <v>22</v>
      </c>
      <c r="B454" s="1" t="s">
        <v>995</v>
      </c>
      <c r="C454" s="4">
        <v>5</v>
      </c>
      <c r="E454" s="5" t="s">
        <v>67</v>
      </c>
      <c r="G454" s="15">
        <v>45352</v>
      </c>
    </row>
    <row r="455" spans="1:7" x14ac:dyDescent="0.3">
      <c r="A455" s="2" t="s">
        <v>22</v>
      </c>
      <c r="B455" s="1" t="s">
        <v>996</v>
      </c>
      <c r="C455" s="4">
        <v>3</v>
      </c>
      <c r="E455" s="5" t="s">
        <v>67</v>
      </c>
      <c r="G455" s="15">
        <v>45627</v>
      </c>
    </row>
    <row r="456" spans="1:7" ht="15.6" x14ac:dyDescent="0.3">
      <c r="A456" s="2" t="s">
        <v>22</v>
      </c>
      <c r="B456" s="1" t="s">
        <v>1190</v>
      </c>
      <c r="C456" s="4">
        <v>4</v>
      </c>
      <c r="E456" s="5" t="s">
        <v>67</v>
      </c>
      <c r="G456" s="1" t="s">
        <v>997</v>
      </c>
    </row>
    <row r="457" spans="1:7" x14ac:dyDescent="0.3">
      <c r="A457" s="2" t="s">
        <v>22</v>
      </c>
      <c r="B457" s="1" t="s">
        <v>998</v>
      </c>
      <c r="C457" s="4">
        <v>4</v>
      </c>
      <c r="E457" s="5" t="s">
        <v>67</v>
      </c>
      <c r="G457" s="1" t="s">
        <v>997</v>
      </c>
    </row>
    <row r="458" spans="1:7" x14ac:dyDescent="0.3">
      <c r="A458" s="2" t="s">
        <v>22</v>
      </c>
      <c r="B458" s="1" t="s">
        <v>999</v>
      </c>
      <c r="C458" s="4">
        <v>4</v>
      </c>
      <c r="E458" s="5" t="s">
        <v>67</v>
      </c>
      <c r="G458" s="1" t="s">
        <v>1000</v>
      </c>
    </row>
    <row r="459" spans="1:7" x14ac:dyDescent="0.3">
      <c r="A459" s="2" t="s">
        <v>22</v>
      </c>
      <c r="B459" s="86" t="s">
        <v>65</v>
      </c>
      <c r="C459" s="16">
        <f>AVERAGE(C434:C458)</f>
        <v>3.48</v>
      </c>
      <c r="E459" s="5">
        <f>COUNTIF(E434:E458,"YES")</f>
        <v>25</v>
      </c>
    </row>
    <row r="460" spans="1:7" x14ac:dyDescent="0.3">
      <c r="A460" s="2"/>
    </row>
    <row r="461" spans="1:7" x14ac:dyDescent="0.3">
      <c r="A461" s="2" t="s">
        <v>23</v>
      </c>
      <c r="B461" s="1" t="s">
        <v>1001</v>
      </c>
      <c r="C461" s="4">
        <v>5</v>
      </c>
      <c r="E461" s="5" t="s">
        <v>67</v>
      </c>
      <c r="G461" s="1" t="s">
        <v>559</v>
      </c>
    </row>
    <row r="462" spans="1:7" x14ac:dyDescent="0.3">
      <c r="A462" s="2" t="s">
        <v>23</v>
      </c>
      <c r="B462" s="1" t="s">
        <v>1002</v>
      </c>
      <c r="C462" s="4">
        <v>5</v>
      </c>
      <c r="E462" s="5" t="s">
        <v>67</v>
      </c>
      <c r="G462" s="1" t="s">
        <v>1031</v>
      </c>
    </row>
    <row r="463" spans="1:7" x14ac:dyDescent="0.3">
      <c r="A463" s="2" t="s">
        <v>23</v>
      </c>
      <c r="B463" s="1" t="s">
        <v>1003</v>
      </c>
      <c r="C463" s="4">
        <v>5</v>
      </c>
      <c r="E463" s="5" t="s">
        <v>67</v>
      </c>
      <c r="G463" s="1" t="s">
        <v>255</v>
      </c>
    </row>
    <row r="464" spans="1:7" ht="28.8" x14ac:dyDescent="0.3">
      <c r="A464" s="2" t="s">
        <v>23</v>
      </c>
      <c r="B464" s="1" t="s">
        <v>1004</v>
      </c>
      <c r="C464" s="4">
        <v>3</v>
      </c>
      <c r="E464" s="5" t="s">
        <v>67</v>
      </c>
      <c r="G464" s="1" t="s">
        <v>1032</v>
      </c>
    </row>
    <row r="465" spans="1:7" x14ac:dyDescent="0.3">
      <c r="A465" s="2" t="s">
        <v>23</v>
      </c>
      <c r="B465" s="1" t="s">
        <v>1005</v>
      </c>
      <c r="C465" s="4">
        <v>3</v>
      </c>
      <c r="E465" s="5" t="s">
        <v>67</v>
      </c>
      <c r="G465" s="1" t="s">
        <v>1033</v>
      </c>
    </row>
    <row r="466" spans="1:7" x14ac:dyDescent="0.3">
      <c r="A466" s="2" t="s">
        <v>23</v>
      </c>
      <c r="B466" s="1" t="s">
        <v>1006</v>
      </c>
      <c r="C466" s="4">
        <v>3</v>
      </c>
      <c r="E466" s="5" t="s">
        <v>67</v>
      </c>
      <c r="G466" s="1" t="s">
        <v>256</v>
      </c>
    </row>
    <row r="467" spans="1:7" x14ac:dyDescent="0.3">
      <c r="A467" s="2" t="s">
        <v>23</v>
      </c>
      <c r="B467" s="1" t="s">
        <v>1007</v>
      </c>
      <c r="C467" s="4">
        <v>3</v>
      </c>
      <c r="E467" s="5" t="s">
        <v>67</v>
      </c>
      <c r="G467" s="1" t="s">
        <v>1034</v>
      </c>
    </row>
    <row r="468" spans="1:7" x14ac:dyDescent="0.3">
      <c r="A468" s="2" t="s">
        <v>23</v>
      </c>
      <c r="B468" s="1" t="s">
        <v>1008</v>
      </c>
      <c r="C468" s="4">
        <v>3</v>
      </c>
      <c r="E468" s="5" t="s">
        <v>67</v>
      </c>
      <c r="G468" s="1" t="s">
        <v>256</v>
      </c>
    </row>
    <row r="469" spans="1:7" x14ac:dyDescent="0.3">
      <c r="A469" s="2" t="s">
        <v>23</v>
      </c>
      <c r="B469" s="1" t="s">
        <v>1009</v>
      </c>
      <c r="C469" s="4">
        <v>4</v>
      </c>
      <c r="E469" s="5" t="s">
        <v>67</v>
      </c>
      <c r="G469" s="1" t="s">
        <v>256</v>
      </c>
    </row>
    <row r="470" spans="1:7" ht="28.8" x14ac:dyDescent="0.3">
      <c r="A470" s="2" t="s">
        <v>23</v>
      </c>
      <c r="B470" s="1" t="s">
        <v>1010</v>
      </c>
      <c r="C470" s="4">
        <v>3</v>
      </c>
      <c r="E470" s="5" t="s">
        <v>67</v>
      </c>
      <c r="G470" s="1" t="s">
        <v>256</v>
      </c>
    </row>
    <row r="471" spans="1:7" x14ac:dyDescent="0.3">
      <c r="A471" s="2" t="s">
        <v>23</v>
      </c>
      <c r="B471" s="1" t="s">
        <v>1011</v>
      </c>
      <c r="C471" s="4">
        <v>3</v>
      </c>
      <c r="E471" s="5" t="s">
        <v>67</v>
      </c>
      <c r="G471" s="1" t="s">
        <v>296</v>
      </c>
    </row>
    <row r="472" spans="1:7" ht="43.2" x14ac:dyDescent="0.3">
      <c r="A472" s="2" t="s">
        <v>23</v>
      </c>
      <c r="B472" s="1" t="s">
        <v>1012</v>
      </c>
      <c r="C472" s="4">
        <v>3</v>
      </c>
      <c r="E472" s="5" t="s">
        <v>67</v>
      </c>
      <c r="G472" s="1" t="s">
        <v>259</v>
      </c>
    </row>
    <row r="473" spans="1:7" x14ac:dyDescent="0.3">
      <c r="A473" s="2" t="s">
        <v>23</v>
      </c>
      <c r="B473" s="1" t="s">
        <v>1013</v>
      </c>
      <c r="C473" s="4">
        <v>3</v>
      </c>
      <c r="E473" s="5" t="s">
        <v>67</v>
      </c>
      <c r="G473" s="1" t="s">
        <v>259</v>
      </c>
    </row>
    <row r="474" spans="1:7" ht="43.2" x14ac:dyDescent="0.3">
      <c r="A474" s="2" t="s">
        <v>23</v>
      </c>
      <c r="B474" s="1" t="s">
        <v>1014</v>
      </c>
      <c r="C474" s="4">
        <v>3</v>
      </c>
      <c r="E474" s="5" t="s">
        <v>67</v>
      </c>
      <c r="G474" s="1" t="s">
        <v>259</v>
      </c>
    </row>
    <row r="475" spans="1:7" x14ac:dyDescent="0.3">
      <c r="A475" s="2" t="s">
        <v>23</v>
      </c>
      <c r="B475" s="1" t="s">
        <v>1015</v>
      </c>
      <c r="C475" s="4">
        <v>4</v>
      </c>
      <c r="E475" s="5" t="s">
        <v>67</v>
      </c>
      <c r="G475" s="1" t="s">
        <v>254</v>
      </c>
    </row>
    <row r="476" spans="1:7" x14ac:dyDescent="0.3">
      <c r="A476" s="2" t="s">
        <v>23</v>
      </c>
      <c r="B476" s="1" t="s">
        <v>1016</v>
      </c>
      <c r="C476" s="4">
        <v>4</v>
      </c>
      <c r="E476" s="5" t="s">
        <v>67</v>
      </c>
      <c r="G476" s="1" t="s">
        <v>254</v>
      </c>
    </row>
    <row r="477" spans="1:7" ht="28.8" x14ac:dyDescent="0.3">
      <c r="A477" s="2" t="s">
        <v>23</v>
      </c>
      <c r="B477" s="1" t="s">
        <v>1017</v>
      </c>
      <c r="C477" s="4">
        <v>3</v>
      </c>
      <c r="E477" s="5" t="s">
        <v>67</v>
      </c>
      <c r="G477" s="1" t="s">
        <v>258</v>
      </c>
    </row>
    <row r="478" spans="1:7" ht="28.8" x14ac:dyDescent="0.3">
      <c r="A478" s="2" t="s">
        <v>23</v>
      </c>
      <c r="B478" s="1" t="s">
        <v>1018</v>
      </c>
      <c r="C478" s="4">
        <v>3</v>
      </c>
      <c r="E478" s="5" t="s">
        <v>67</v>
      </c>
      <c r="G478" s="1" t="s">
        <v>258</v>
      </c>
    </row>
    <row r="479" spans="1:7" ht="28.8" x14ac:dyDescent="0.3">
      <c r="A479" s="2" t="s">
        <v>23</v>
      </c>
      <c r="B479" s="1" t="s">
        <v>1019</v>
      </c>
      <c r="C479" s="4">
        <v>3</v>
      </c>
      <c r="E479" s="5" t="s">
        <v>67</v>
      </c>
      <c r="G479" s="1" t="s">
        <v>255</v>
      </c>
    </row>
    <row r="480" spans="1:7" ht="28.8" x14ac:dyDescent="0.3">
      <c r="A480" s="2" t="s">
        <v>23</v>
      </c>
      <c r="B480" s="1" t="s">
        <v>1020</v>
      </c>
      <c r="C480" s="4">
        <v>3</v>
      </c>
      <c r="E480" s="5" t="s">
        <v>67</v>
      </c>
      <c r="G480" s="1" t="s">
        <v>260</v>
      </c>
    </row>
    <row r="481" spans="1:7" x14ac:dyDescent="0.3">
      <c r="A481" s="2" t="s">
        <v>23</v>
      </c>
      <c r="B481" s="1" t="s">
        <v>1021</v>
      </c>
      <c r="C481" s="4">
        <v>3</v>
      </c>
      <c r="E481" s="5" t="s">
        <v>67</v>
      </c>
      <c r="G481" s="1" t="s">
        <v>254</v>
      </c>
    </row>
    <row r="482" spans="1:7" x14ac:dyDescent="0.3">
      <c r="A482" s="2" t="s">
        <v>23</v>
      </c>
      <c r="B482" s="1" t="s">
        <v>1022</v>
      </c>
      <c r="C482" s="4">
        <v>3</v>
      </c>
      <c r="E482" s="5" t="s">
        <v>67</v>
      </c>
      <c r="G482" s="1" t="s">
        <v>256</v>
      </c>
    </row>
    <row r="483" spans="1:7" x14ac:dyDescent="0.3">
      <c r="A483" s="2" t="s">
        <v>23</v>
      </c>
      <c r="B483" s="1" t="s">
        <v>1023</v>
      </c>
      <c r="C483" s="4">
        <v>3</v>
      </c>
      <c r="E483" s="5" t="s">
        <v>67</v>
      </c>
      <c r="G483" s="1">
        <v>2020</v>
      </c>
    </row>
    <row r="484" spans="1:7" x14ac:dyDescent="0.3">
      <c r="A484" s="2" t="s">
        <v>23</v>
      </c>
      <c r="B484" s="1" t="s">
        <v>1024</v>
      </c>
      <c r="C484" s="4">
        <v>3</v>
      </c>
      <c r="E484" s="5" t="s">
        <v>67</v>
      </c>
      <c r="G484" s="1" t="s">
        <v>255</v>
      </c>
    </row>
    <row r="485" spans="1:7" x14ac:dyDescent="0.3">
      <c r="A485" s="2" t="s">
        <v>23</v>
      </c>
      <c r="B485" s="1" t="s">
        <v>1025</v>
      </c>
      <c r="C485" s="4">
        <v>3</v>
      </c>
      <c r="E485" s="5" t="s">
        <v>67</v>
      </c>
      <c r="G485" s="1" t="s">
        <v>255</v>
      </c>
    </row>
    <row r="486" spans="1:7" x14ac:dyDescent="0.3">
      <c r="A486" s="2" t="s">
        <v>23</v>
      </c>
      <c r="B486" s="1" t="s">
        <v>1026</v>
      </c>
      <c r="C486" s="4">
        <v>4</v>
      </c>
      <c r="E486" s="5" t="s">
        <v>67</v>
      </c>
      <c r="G486" s="1" t="s">
        <v>255</v>
      </c>
    </row>
    <row r="487" spans="1:7" x14ac:dyDescent="0.3">
      <c r="A487" s="2" t="s">
        <v>23</v>
      </c>
      <c r="B487" s="1" t="s">
        <v>1027</v>
      </c>
      <c r="C487" s="4">
        <v>3</v>
      </c>
      <c r="E487" s="5" t="s">
        <v>67</v>
      </c>
      <c r="G487" s="1" t="s">
        <v>1032</v>
      </c>
    </row>
    <row r="488" spans="1:7" x14ac:dyDescent="0.3">
      <c r="A488" s="2" t="s">
        <v>23</v>
      </c>
      <c r="B488" s="1" t="s">
        <v>1028</v>
      </c>
      <c r="C488" s="4">
        <v>3</v>
      </c>
      <c r="E488" s="5" t="s">
        <v>67</v>
      </c>
      <c r="G488" s="1" t="s">
        <v>260</v>
      </c>
    </row>
    <row r="489" spans="1:7" ht="28.8" x14ac:dyDescent="0.3">
      <c r="A489" s="2" t="s">
        <v>23</v>
      </c>
      <c r="B489" s="1" t="s">
        <v>1029</v>
      </c>
      <c r="C489" s="4">
        <v>4</v>
      </c>
      <c r="E489" s="5" t="s">
        <v>67</v>
      </c>
      <c r="G489" s="1" t="s">
        <v>1032</v>
      </c>
    </row>
    <row r="490" spans="1:7" ht="28.8" x14ac:dyDescent="0.3">
      <c r="A490" s="2" t="s">
        <v>23</v>
      </c>
      <c r="B490" s="1" t="s">
        <v>1030</v>
      </c>
      <c r="C490" s="4">
        <v>3</v>
      </c>
      <c r="E490" s="5" t="s">
        <v>67</v>
      </c>
      <c r="G490" s="1" t="s">
        <v>255</v>
      </c>
    </row>
    <row r="491" spans="1:7" x14ac:dyDescent="0.3">
      <c r="A491" s="2" t="s">
        <v>23</v>
      </c>
      <c r="B491" s="86" t="s">
        <v>65</v>
      </c>
      <c r="C491" s="16">
        <f>AVERAGE(C461:C490)</f>
        <v>3.3666666666666667</v>
      </c>
      <c r="E491" s="5">
        <f>COUNTIF(E461:E490,"YES")</f>
        <v>30</v>
      </c>
    </row>
    <row r="493" spans="1:7" x14ac:dyDescent="0.3">
      <c r="A493" s="2" t="s">
        <v>24</v>
      </c>
      <c r="B493" s="1" t="s">
        <v>1035</v>
      </c>
      <c r="C493" s="4">
        <v>1</v>
      </c>
      <c r="E493" s="5" t="s">
        <v>67</v>
      </c>
    </row>
    <row r="494" spans="1:7" x14ac:dyDescent="0.3">
      <c r="A494" s="2" t="s">
        <v>24</v>
      </c>
      <c r="B494" s="1" t="s">
        <v>1036</v>
      </c>
      <c r="C494" s="4">
        <v>1</v>
      </c>
      <c r="E494" s="5" t="s">
        <v>67</v>
      </c>
    </row>
    <row r="495" spans="1:7" x14ac:dyDescent="0.3">
      <c r="A495" s="2" t="s">
        <v>24</v>
      </c>
      <c r="B495" s="1" t="s">
        <v>1037</v>
      </c>
      <c r="C495" s="4">
        <v>1</v>
      </c>
      <c r="E495" s="5" t="s">
        <v>67</v>
      </c>
    </row>
    <row r="496" spans="1:7" x14ac:dyDescent="0.3">
      <c r="A496" s="2" t="s">
        <v>24</v>
      </c>
      <c r="B496" s="1" t="s">
        <v>1038</v>
      </c>
      <c r="C496" s="4">
        <v>1</v>
      </c>
      <c r="E496" s="5" t="s">
        <v>67</v>
      </c>
    </row>
    <row r="497" spans="1:5" x14ac:dyDescent="0.3">
      <c r="A497" s="2" t="s">
        <v>24</v>
      </c>
      <c r="B497" s="1" t="s">
        <v>1039</v>
      </c>
      <c r="C497" s="4">
        <v>1</v>
      </c>
      <c r="E497" s="5" t="s">
        <v>67</v>
      </c>
    </row>
    <row r="498" spans="1:5" x14ac:dyDescent="0.3">
      <c r="A498" s="2" t="s">
        <v>24</v>
      </c>
      <c r="B498" s="1" t="s">
        <v>1040</v>
      </c>
      <c r="C498" s="4">
        <v>1</v>
      </c>
      <c r="E498" s="5" t="s">
        <v>67</v>
      </c>
    </row>
    <row r="499" spans="1:5" ht="28.8" x14ac:dyDescent="0.3">
      <c r="A499" s="2" t="s">
        <v>24</v>
      </c>
      <c r="B499" s="1" t="s">
        <v>1041</v>
      </c>
      <c r="C499" s="4">
        <v>2</v>
      </c>
      <c r="E499" s="5" t="s">
        <v>67</v>
      </c>
    </row>
    <row r="500" spans="1:5" ht="15.6" x14ac:dyDescent="0.3">
      <c r="A500" s="2" t="s">
        <v>24</v>
      </c>
      <c r="B500" s="1" t="s">
        <v>1191</v>
      </c>
      <c r="C500" s="4"/>
      <c r="E500" s="5" t="s">
        <v>67</v>
      </c>
    </row>
    <row r="501" spans="1:5" ht="15.6" x14ac:dyDescent="0.3">
      <c r="A501" s="2" t="s">
        <v>24</v>
      </c>
      <c r="B501" s="1" t="s">
        <v>1042</v>
      </c>
      <c r="C501" s="18">
        <v>1</v>
      </c>
      <c r="E501" s="5" t="s">
        <v>67</v>
      </c>
    </row>
    <row r="502" spans="1:5" ht="28.8" x14ac:dyDescent="0.3">
      <c r="A502" s="2" t="s">
        <v>24</v>
      </c>
      <c r="B502" s="1" t="s">
        <v>1043</v>
      </c>
      <c r="C502" s="18">
        <v>2</v>
      </c>
      <c r="E502" s="5" t="s">
        <v>67</v>
      </c>
    </row>
    <row r="503" spans="1:5" x14ac:dyDescent="0.3">
      <c r="A503" s="2" t="s">
        <v>24</v>
      </c>
      <c r="B503" s="1" t="s">
        <v>1044</v>
      </c>
      <c r="C503" s="4">
        <v>2</v>
      </c>
      <c r="E503" s="5" t="s">
        <v>67</v>
      </c>
    </row>
    <row r="504" spans="1:5" ht="15.6" x14ac:dyDescent="0.3">
      <c r="A504" s="2" t="s">
        <v>24</v>
      </c>
      <c r="B504" s="1" t="s">
        <v>1192</v>
      </c>
      <c r="C504" s="4">
        <v>3</v>
      </c>
      <c r="E504" s="5" t="s">
        <v>67</v>
      </c>
    </row>
    <row r="505" spans="1:5" x14ac:dyDescent="0.3">
      <c r="A505" s="2" t="s">
        <v>24</v>
      </c>
      <c r="B505" s="1" t="s">
        <v>1045</v>
      </c>
      <c r="C505" s="4">
        <v>3</v>
      </c>
      <c r="E505" s="5" t="s">
        <v>67</v>
      </c>
    </row>
    <row r="506" spans="1:5" x14ac:dyDescent="0.3">
      <c r="A506" s="2" t="s">
        <v>24</v>
      </c>
      <c r="B506" s="1" t="s">
        <v>1046</v>
      </c>
      <c r="C506" s="4">
        <v>3</v>
      </c>
      <c r="E506" s="5" t="s">
        <v>67</v>
      </c>
    </row>
    <row r="507" spans="1:5" ht="15.6" x14ac:dyDescent="0.3">
      <c r="A507" s="2" t="s">
        <v>24</v>
      </c>
      <c r="B507" s="1" t="s">
        <v>1193</v>
      </c>
      <c r="C507" s="4">
        <v>3</v>
      </c>
      <c r="E507" s="5" t="s">
        <v>67</v>
      </c>
    </row>
    <row r="508" spans="1:5" x14ac:dyDescent="0.3">
      <c r="A508" s="2" t="s">
        <v>24</v>
      </c>
      <c r="B508" s="1" t="s">
        <v>1047</v>
      </c>
      <c r="C508" s="4">
        <v>1</v>
      </c>
      <c r="E508" s="5" t="s">
        <v>67</v>
      </c>
    </row>
    <row r="509" spans="1:5" x14ac:dyDescent="0.3">
      <c r="A509" s="2" t="s">
        <v>24</v>
      </c>
      <c r="B509" s="1" t="s">
        <v>1048</v>
      </c>
      <c r="C509" s="4">
        <v>2</v>
      </c>
      <c r="E509" s="5" t="s">
        <v>67</v>
      </c>
    </row>
    <row r="510" spans="1:5" x14ac:dyDescent="0.3">
      <c r="A510" s="2" t="s">
        <v>24</v>
      </c>
      <c r="B510" s="1" t="s">
        <v>1049</v>
      </c>
      <c r="C510" s="4">
        <v>1</v>
      </c>
      <c r="E510" s="5" t="s">
        <v>67</v>
      </c>
    </row>
    <row r="511" spans="1:5" x14ac:dyDescent="0.3">
      <c r="A511" s="2" t="s">
        <v>24</v>
      </c>
      <c r="B511" s="1" t="s">
        <v>1050</v>
      </c>
      <c r="C511" s="4">
        <v>1</v>
      </c>
      <c r="E511" s="5" t="s">
        <v>67</v>
      </c>
    </row>
    <row r="512" spans="1:5" x14ac:dyDescent="0.3">
      <c r="A512" s="2" t="s">
        <v>24</v>
      </c>
      <c r="B512" s="1" t="s">
        <v>1051</v>
      </c>
      <c r="C512" s="4">
        <v>1</v>
      </c>
      <c r="E512" s="5" t="s">
        <v>67</v>
      </c>
    </row>
    <row r="513" spans="1:7" x14ac:dyDescent="0.3">
      <c r="A513" s="2" t="s">
        <v>24</v>
      </c>
      <c r="B513" s="86" t="s">
        <v>65</v>
      </c>
      <c r="C513" s="16">
        <f>AVERAGE(C493:C512)</f>
        <v>1.631578947368421</v>
      </c>
      <c r="E513" s="5">
        <f>COUNTIF(E493:E512,"YES")</f>
        <v>20</v>
      </c>
    </row>
    <row r="515" spans="1:7" ht="28.8" x14ac:dyDescent="0.3">
      <c r="A515" s="2" t="s">
        <v>25</v>
      </c>
      <c r="B515" s="1" t="s">
        <v>1052</v>
      </c>
      <c r="C515" s="4">
        <v>3</v>
      </c>
      <c r="D515" s="1"/>
      <c r="E515" s="5" t="s">
        <v>67</v>
      </c>
      <c r="G515" s="1" t="s">
        <v>280</v>
      </c>
    </row>
    <row r="516" spans="1:7" ht="28.8" x14ac:dyDescent="0.3">
      <c r="A516" s="2" t="s">
        <v>25</v>
      </c>
      <c r="B516" s="1" t="s">
        <v>1053</v>
      </c>
      <c r="C516" s="4">
        <v>3</v>
      </c>
      <c r="D516" s="1"/>
      <c r="E516" s="5" t="s">
        <v>67</v>
      </c>
      <c r="G516" s="1" t="s">
        <v>255</v>
      </c>
    </row>
    <row r="517" spans="1:7" ht="15.6" x14ac:dyDescent="0.3">
      <c r="A517" s="2" t="s">
        <v>25</v>
      </c>
      <c r="B517" s="1" t="s">
        <v>1194</v>
      </c>
      <c r="C517" s="4">
        <v>3</v>
      </c>
      <c r="D517" s="1"/>
      <c r="E517" s="5" t="s">
        <v>67</v>
      </c>
      <c r="G517" s="1" t="s">
        <v>255</v>
      </c>
    </row>
    <row r="518" spans="1:7" ht="28.8" x14ac:dyDescent="0.3">
      <c r="A518" s="2" t="s">
        <v>25</v>
      </c>
      <c r="B518" s="1" t="s">
        <v>1054</v>
      </c>
      <c r="C518" s="4">
        <v>3</v>
      </c>
      <c r="D518" s="1"/>
      <c r="E518" s="5" t="s">
        <v>67</v>
      </c>
      <c r="G518" s="1" t="s">
        <v>255</v>
      </c>
    </row>
    <row r="519" spans="1:7" ht="28.8" x14ac:dyDescent="0.3">
      <c r="A519" s="2" t="s">
        <v>25</v>
      </c>
      <c r="B519" s="1" t="s">
        <v>1055</v>
      </c>
      <c r="C519" s="4">
        <v>3</v>
      </c>
      <c r="D519" s="1"/>
      <c r="E519" s="5" t="s">
        <v>67</v>
      </c>
      <c r="G519" s="1" t="s">
        <v>255</v>
      </c>
    </row>
    <row r="520" spans="1:7" x14ac:dyDescent="0.3">
      <c r="A520" s="2" t="s">
        <v>25</v>
      </c>
      <c r="B520" s="1" t="s">
        <v>1056</v>
      </c>
      <c r="C520" s="4">
        <v>3</v>
      </c>
      <c r="D520" s="1"/>
      <c r="E520" s="5" t="s">
        <v>67</v>
      </c>
      <c r="G520" s="1" t="s">
        <v>255</v>
      </c>
    </row>
    <row r="521" spans="1:7" x14ac:dyDescent="0.3">
      <c r="A521" s="2" t="s">
        <v>25</v>
      </c>
      <c r="B521" s="1" t="s">
        <v>1057</v>
      </c>
      <c r="C521" s="4">
        <v>3</v>
      </c>
      <c r="D521" s="1"/>
      <c r="E521" s="5" t="s">
        <v>67</v>
      </c>
      <c r="G521" s="1" t="s">
        <v>255</v>
      </c>
    </row>
    <row r="522" spans="1:7" x14ac:dyDescent="0.3">
      <c r="A522" s="2" t="s">
        <v>25</v>
      </c>
      <c r="B522" s="1" t="s">
        <v>1058</v>
      </c>
      <c r="C522" s="4">
        <v>3</v>
      </c>
      <c r="D522" s="1"/>
      <c r="E522" s="5" t="s">
        <v>67</v>
      </c>
      <c r="G522" s="1" t="s">
        <v>1059</v>
      </c>
    </row>
    <row r="523" spans="1:7" ht="28.8" x14ac:dyDescent="0.3">
      <c r="A523" s="2" t="s">
        <v>25</v>
      </c>
      <c r="B523" s="1" t="s">
        <v>1060</v>
      </c>
      <c r="C523" s="4">
        <v>3</v>
      </c>
      <c r="D523" s="1"/>
      <c r="E523" s="5" t="s">
        <v>67</v>
      </c>
      <c r="G523" s="1" t="s">
        <v>255</v>
      </c>
    </row>
    <row r="524" spans="1:7" x14ac:dyDescent="0.3">
      <c r="A524" s="2" t="s">
        <v>25</v>
      </c>
      <c r="B524" s="1" t="s">
        <v>1061</v>
      </c>
      <c r="C524" s="4">
        <v>3</v>
      </c>
      <c r="D524" s="1"/>
      <c r="E524" s="5" t="s">
        <v>67</v>
      </c>
      <c r="G524" s="1" t="s">
        <v>255</v>
      </c>
    </row>
    <row r="525" spans="1:7" ht="30" x14ac:dyDescent="0.3">
      <c r="A525" s="2" t="s">
        <v>25</v>
      </c>
      <c r="B525" s="1" t="s">
        <v>1195</v>
      </c>
      <c r="C525" s="4">
        <v>3</v>
      </c>
      <c r="D525" s="1"/>
      <c r="E525" s="5" t="s">
        <v>67</v>
      </c>
      <c r="G525" s="1"/>
    </row>
    <row r="526" spans="1:7" ht="43.2" x14ac:dyDescent="0.3">
      <c r="A526" s="2" t="s">
        <v>25</v>
      </c>
      <c r="B526" s="1" t="s">
        <v>1062</v>
      </c>
      <c r="C526" s="4">
        <v>3</v>
      </c>
      <c r="D526" s="1"/>
      <c r="E526" s="5" t="s">
        <v>67</v>
      </c>
      <c r="G526" s="1" t="s">
        <v>1063</v>
      </c>
    </row>
    <row r="527" spans="1:7" ht="28.8" x14ac:dyDescent="0.3">
      <c r="A527" s="2" t="s">
        <v>25</v>
      </c>
      <c r="B527" s="1" t="s">
        <v>1064</v>
      </c>
      <c r="C527" s="4">
        <v>3</v>
      </c>
      <c r="D527" s="1"/>
      <c r="E527" s="5" t="s">
        <v>67</v>
      </c>
      <c r="G527" s="1" t="s">
        <v>1065</v>
      </c>
    </row>
    <row r="528" spans="1:7" ht="43.2" x14ac:dyDescent="0.3">
      <c r="A528" s="2" t="s">
        <v>25</v>
      </c>
      <c r="B528" s="1" t="s">
        <v>1066</v>
      </c>
      <c r="C528" s="4">
        <v>3</v>
      </c>
      <c r="D528" s="1"/>
      <c r="E528" s="5" t="s">
        <v>67</v>
      </c>
      <c r="G528" s="1" t="s">
        <v>280</v>
      </c>
    </row>
    <row r="529" spans="1:7" ht="28.8" x14ac:dyDescent="0.3">
      <c r="A529" s="2" t="s">
        <v>25</v>
      </c>
      <c r="B529" s="1" t="s">
        <v>1067</v>
      </c>
      <c r="C529" s="4">
        <v>3</v>
      </c>
      <c r="D529" s="1"/>
      <c r="E529" s="5" t="s">
        <v>67</v>
      </c>
      <c r="G529" s="1" t="s">
        <v>1068</v>
      </c>
    </row>
    <row r="530" spans="1:7" ht="28.8" x14ac:dyDescent="0.3">
      <c r="A530" s="2" t="s">
        <v>25</v>
      </c>
      <c r="B530" s="1" t="s">
        <v>1069</v>
      </c>
      <c r="C530" s="4">
        <v>2</v>
      </c>
      <c r="D530" s="1"/>
      <c r="E530" s="5" t="s">
        <v>67</v>
      </c>
      <c r="G530" s="1"/>
    </row>
    <row r="531" spans="1:7" x14ac:dyDescent="0.3">
      <c r="A531" s="2" t="s">
        <v>25</v>
      </c>
      <c r="B531" s="1" t="s">
        <v>1070</v>
      </c>
      <c r="C531" s="4">
        <v>1</v>
      </c>
      <c r="D531" s="1"/>
      <c r="E531" s="5" t="s">
        <v>67</v>
      </c>
      <c r="G531" s="1"/>
    </row>
    <row r="532" spans="1:7" ht="45.6" x14ac:dyDescent="0.3">
      <c r="A532" s="2" t="s">
        <v>25</v>
      </c>
      <c r="B532" s="1" t="s">
        <v>1196</v>
      </c>
      <c r="C532" s="4">
        <v>3</v>
      </c>
      <c r="D532" s="1"/>
      <c r="E532" s="5" t="s">
        <v>67</v>
      </c>
      <c r="G532" s="1"/>
    </row>
    <row r="533" spans="1:7" x14ac:dyDescent="0.3">
      <c r="A533" s="2" t="s">
        <v>25</v>
      </c>
      <c r="B533" s="86" t="s">
        <v>65</v>
      </c>
      <c r="C533" s="16">
        <f>AVERAGE(C515:C532)</f>
        <v>2.8333333333333335</v>
      </c>
      <c r="D533" s="23"/>
      <c r="E533" s="5">
        <f>COUNTIF(E515:E532,"YES")</f>
        <v>18</v>
      </c>
    </row>
    <row r="535" spans="1:7" ht="31.2" x14ac:dyDescent="0.3">
      <c r="A535" s="2" t="s">
        <v>26</v>
      </c>
      <c r="B535" s="1" t="s">
        <v>1197</v>
      </c>
      <c r="C535" s="4">
        <v>4</v>
      </c>
      <c r="E535" s="5" t="s">
        <v>67</v>
      </c>
    </row>
    <row r="536" spans="1:7" ht="43.2" x14ac:dyDescent="0.3">
      <c r="A536" s="2" t="s">
        <v>26</v>
      </c>
      <c r="B536" s="1" t="s">
        <v>1071</v>
      </c>
      <c r="C536" s="4">
        <v>2</v>
      </c>
      <c r="E536" s="5" t="s">
        <v>67</v>
      </c>
    </row>
    <row r="537" spans="1:7" ht="30" x14ac:dyDescent="0.3">
      <c r="A537" s="2" t="s">
        <v>26</v>
      </c>
      <c r="B537" s="1" t="s">
        <v>1198</v>
      </c>
      <c r="C537" s="4">
        <v>4</v>
      </c>
      <c r="E537" s="5" t="s">
        <v>67</v>
      </c>
    </row>
    <row r="538" spans="1:7" ht="28.8" x14ac:dyDescent="0.3">
      <c r="A538" s="2" t="s">
        <v>26</v>
      </c>
      <c r="B538" s="1" t="s">
        <v>1072</v>
      </c>
      <c r="C538" s="4">
        <v>2</v>
      </c>
      <c r="E538" s="5" t="s">
        <v>67</v>
      </c>
    </row>
    <row r="539" spans="1:7" x14ac:dyDescent="0.3">
      <c r="A539" s="2" t="s">
        <v>26</v>
      </c>
      <c r="B539" s="1" t="s">
        <v>1073</v>
      </c>
      <c r="C539" s="4">
        <v>2</v>
      </c>
      <c r="E539" s="5" t="s">
        <v>67</v>
      </c>
    </row>
    <row r="540" spans="1:7" x14ac:dyDescent="0.3">
      <c r="A540" s="2" t="s">
        <v>26</v>
      </c>
      <c r="B540" s="86" t="s">
        <v>65</v>
      </c>
      <c r="C540" s="16">
        <f>AVERAGE(C535:C539)</f>
        <v>2.8</v>
      </c>
      <c r="E540" s="5">
        <f>COUNTIF(E535:E539,"YES")</f>
        <v>5</v>
      </c>
    </row>
    <row r="542" spans="1:7" x14ac:dyDescent="0.3">
      <c r="A542" s="2" t="s">
        <v>27</v>
      </c>
      <c r="B542" s="1" t="s">
        <v>1074</v>
      </c>
      <c r="C542" s="4">
        <v>3</v>
      </c>
      <c r="D542" s="1"/>
      <c r="E542" s="5" t="s">
        <v>67</v>
      </c>
      <c r="G542" s="1" t="s">
        <v>559</v>
      </c>
    </row>
    <row r="543" spans="1:7" x14ac:dyDescent="0.3">
      <c r="A543" s="2" t="s">
        <v>27</v>
      </c>
      <c r="B543" s="1" t="s">
        <v>1002</v>
      </c>
      <c r="C543" s="4">
        <v>3</v>
      </c>
      <c r="D543" s="1"/>
      <c r="E543" s="5" t="s">
        <v>67</v>
      </c>
      <c r="G543" s="1" t="s">
        <v>1031</v>
      </c>
    </row>
    <row r="544" spans="1:7" ht="28.8" x14ac:dyDescent="0.3">
      <c r="A544" s="2" t="s">
        <v>27</v>
      </c>
      <c r="B544" s="1" t="s">
        <v>1004</v>
      </c>
      <c r="C544" s="4">
        <v>3</v>
      </c>
      <c r="D544" s="1"/>
      <c r="E544" s="5" t="s">
        <v>67</v>
      </c>
      <c r="G544" s="1" t="s">
        <v>1032</v>
      </c>
    </row>
    <row r="545" spans="1:7" x14ac:dyDescent="0.3">
      <c r="A545" s="2" t="s">
        <v>27</v>
      </c>
      <c r="B545" s="1" t="s">
        <v>1005</v>
      </c>
      <c r="C545" s="4">
        <v>3</v>
      </c>
      <c r="D545" s="1"/>
      <c r="E545" s="5" t="s">
        <v>67</v>
      </c>
      <c r="G545" s="1" t="s">
        <v>296</v>
      </c>
    </row>
    <row r="546" spans="1:7" x14ac:dyDescent="0.3">
      <c r="A546" s="2" t="s">
        <v>27</v>
      </c>
      <c r="B546" s="1" t="s">
        <v>1007</v>
      </c>
      <c r="C546" s="4">
        <v>3</v>
      </c>
      <c r="D546" s="1"/>
      <c r="E546" s="5" t="s">
        <v>67</v>
      </c>
      <c r="G546" s="1" t="s">
        <v>258</v>
      </c>
    </row>
    <row r="547" spans="1:7" x14ac:dyDescent="0.3">
      <c r="A547" s="2" t="s">
        <v>27</v>
      </c>
      <c r="B547" s="1" t="s">
        <v>1008</v>
      </c>
      <c r="C547" s="4">
        <v>3</v>
      </c>
      <c r="D547" s="1"/>
      <c r="E547" s="5" t="s">
        <v>67</v>
      </c>
      <c r="G547" s="1" t="s">
        <v>256</v>
      </c>
    </row>
    <row r="548" spans="1:7" ht="28.8" x14ac:dyDescent="0.3">
      <c r="A548" s="2" t="s">
        <v>27</v>
      </c>
      <c r="B548" s="1" t="s">
        <v>1075</v>
      </c>
      <c r="C548" s="4">
        <v>3</v>
      </c>
      <c r="D548" s="1"/>
      <c r="E548" s="5" t="s">
        <v>67</v>
      </c>
      <c r="G548" s="1" t="s">
        <v>256</v>
      </c>
    </row>
    <row r="549" spans="1:7" x14ac:dyDescent="0.3">
      <c r="A549" s="2" t="s">
        <v>27</v>
      </c>
      <c r="B549" s="1" t="s">
        <v>1009</v>
      </c>
      <c r="C549" s="4">
        <v>3</v>
      </c>
      <c r="D549" s="1"/>
      <c r="E549" s="5" t="s">
        <v>67</v>
      </c>
      <c r="G549" s="1" t="s">
        <v>256</v>
      </c>
    </row>
    <row r="550" spans="1:7" ht="28.8" x14ac:dyDescent="0.3">
      <c r="A550" s="2" t="s">
        <v>27</v>
      </c>
      <c r="B550" s="1" t="s">
        <v>1010</v>
      </c>
      <c r="C550" s="4">
        <v>3</v>
      </c>
      <c r="D550" s="1"/>
      <c r="E550" s="5" t="s">
        <v>67</v>
      </c>
      <c r="G550" s="1" t="s">
        <v>256</v>
      </c>
    </row>
    <row r="551" spans="1:7" ht="28.8" x14ac:dyDescent="0.3">
      <c r="A551" s="2" t="s">
        <v>27</v>
      </c>
      <c r="B551" s="1" t="s">
        <v>1076</v>
      </c>
      <c r="C551" s="4">
        <v>4</v>
      </c>
      <c r="D551" s="1"/>
      <c r="E551" s="5" t="s">
        <v>67</v>
      </c>
      <c r="G551" s="1" t="s">
        <v>255</v>
      </c>
    </row>
    <row r="552" spans="1:7" ht="28.8" x14ac:dyDescent="0.3">
      <c r="A552" s="2" t="s">
        <v>27</v>
      </c>
      <c r="B552" s="1" t="s">
        <v>1077</v>
      </c>
      <c r="C552" s="4">
        <v>3</v>
      </c>
      <c r="D552" s="1"/>
      <c r="E552" s="5" t="s">
        <v>67</v>
      </c>
      <c r="G552" s="1" t="s">
        <v>255</v>
      </c>
    </row>
    <row r="553" spans="1:7" ht="28.8" x14ac:dyDescent="0.3">
      <c r="A553" s="2" t="s">
        <v>27</v>
      </c>
      <c r="B553" s="1" t="s">
        <v>1078</v>
      </c>
      <c r="C553" s="4">
        <v>3</v>
      </c>
      <c r="D553" s="1"/>
      <c r="E553" s="5" t="s">
        <v>67</v>
      </c>
      <c r="G553" s="1" t="s">
        <v>255</v>
      </c>
    </row>
    <row r="554" spans="1:7" ht="28.8" x14ac:dyDescent="0.3">
      <c r="A554" s="2" t="s">
        <v>27</v>
      </c>
      <c r="B554" s="1" t="s">
        <v>1079</v>
      </c>
      <c r="C554" s="4">
        <v>3</v>
      </c>
      <c r="D554" s="1"/>
      <c r="E554" s="5" t="s">
        <v>67</v>
      </c>
      <c r="G554" s="1" t="s">
        <v>255</v>
      </c>
    </row>
    <row r="555" spans="1:7" ht="28.8" x14ac:dyDescent="0.3">
      <c r="A555" s="2" t="s">
        <v>27</v>
      </c>
      <c r="B555" s="1" t="s">
        <v>1080</v>
      </c>
      <c r="C555" s="4">
        <v>3</v>
      </c>
      <c r="D555" s="1"/>
      <c r="E555" s="5" t="s">
        <v>67</v>
      </c>
      <c r="G555" s="1" t="s">
        <v>255</v>
      </c>
    </row>
    <row r="556" spans="1:7" ht="28.8" x14ac:dyDescent="0.3">
      <c r="A556" s="2" t="s">
        <v>27</v>
      </c>
      <c r="B556" s="1" t="s">
        <v>1081</v>
      </c>
      <c r="C556" s="4">
        <v>3</v>
      </c>
      <c r="D556" s="1"/>
      <c r="E556" s="5" t="s">
        <v>67</v>
      </c>
      <c r="G556" s="1" t="s">
        <v>255</v>
      </c>
    </row>
    <row r="557" spans="1:7" x14ac:dyDescent="0.3">
      <c r="A557" s="2" t="s">
        <v>27</v>
      </c>
      <c r="B557" s="1" t="s">
        <v>1082</v>
      </c>
      <c r="C557" s="4">
        <v>3</v>
      </c>
      <c r="D557" s="1"/>
      <c r="E557" s="5" t="s">
        <v>67</v>
      </c>
      <c r="G557" s="1" t="s">
        <v>296</v>
      </c>
    </row>
    <row r="558" spans="1:7" x14ac:dyDescent="0.3">
      <c r="A558" s="2" t="s">
        <v>27</v>
      </c>
      <c r="B558" s="1" t="s">
        <v>1083</v>
      </c>
      <c r="C558" s="4">
        <v>3</v>
      </c>
      <c r="D558" s="1"/>
      <c r="E558" s="5" t="s">
        <v>67</v>
      </c>
      <c r="G558" s="1" t="s">
        <v>256</v>
      </c>
    </row>
    <row r="559" spans="1:7" x14ac:dyDescent="0.3">
      <c r="A559" s="2" t="s">
        <v>27</v>
      </c>
      <c r="B559" s="1" t="s">
        <v>1084</v>
      </c>
      <c r="C559" s="4">
        <v>3</v>
      </c>
      <c r="D559" s="1"/>
      <c r="E559" s="5" t="s">
        <v>67</v>
      </c>
      <c r="G559" s="1" t="s">
        <v>256</v>
      </c>
    </row>
    <row r="560" spans="1:7" x14ac:dyDescent="0.3">
      <c r="A560" s="2" t="s">
        <v>27</v>
      </c>
      <c r="B560" s="1" t="s">
        <v>1085</v>
      </c>
      <c r="C560" s="4">
        <v>3</v>
      </c>
      <c r="D560" s="1"/>
      <c r="E560" s="5" t="s">
        <v>67</v>
      </c>
      <c r="G560" s="1" t="s">
        <v>256</v>
      </c>
    </row>
    <row r="561" spans="1:7" ht="28.8" x14ac:dyDescent="0.3">
      <c r="A561" s="2" t="s">
        <v>27</v>
      </c>
      <c r="B561" s="1" t="s">
        <v>1086</v>
      </c>
      <c r="C561" s="4">
        <v>3</v>
      </c>
      <c r="D561" s="1"/>
      <c r="E561" s="5" t="s">
        <v>67</v>
      </c>
      <c r="G561" s="1" t="s">
        <v>260</v>
      </c>
    </row>
    <row r="562" spans="1:7" ht="43.2" x14ac:dyDescent="0.3">
      <c r="A562" s="2" t="s">
        <v>27</v>
      </c>
      <c r="B562" s="1" t="s">
        <v>1087</v>
      </c>
      <c r="C562" s="4">
        <v>3</v>
      </c>
      <c r="D562" s="1"/>
      <c r="E562" s="5" t="s">
        <v>67</v>
      </c>
      <c r="G562" s="1" t="s">
        <v>256</v>
      </c>
    </row>
    <row r="563" spans="1:7" ht="43.2" x14ac:dyDescent="0.3">
      <c r="A563" s="2" t="s">
        <v>27</v>
      </c>
      <c r="B563" s="1" t="s">
        <v>1088</v>
      </c>
      <c r="C563" s="4">
        <v>3</v>
      </c>
      <c r="D563" s="1"/>
      <c r="E563" s="5" t="s">
        <v>67</v>
      </c>
      <c r="G563" s="1" t="s">
        <v>255</v>
      </c>
    </row>
    <row r="564" spans="1:7" ht="28.8" x14ac:dyDescent="0.3">
      <c r="A564" s="2" t="s">
        <v>27</v>
      </c>
      <c r="B564" s="1" t="s">
        <v>1089</v>
      </c>
      <c r="C564" s="4">
        <v>3</v>
      </c>
      <c r="D564" s="1"/>
      <c r="E564" s="5" t="s">
        <v>67</v>
      </c>
      <c r="G564" s="1" t="s">
        <v>256</v>
      </c>
    </row>
    <row r="565" spans="1:7" x14ac:dyDescent="0.3">
      <c r="A565" s="2" t="s">
        <v>27</v>
      </c>
      <c r="B565" s="1" t="s">
        <v>1090</v>
      </c>
      <c r="C565" s="4">
        <v>3</v>
      </c>
      <c r="D565" s="1"/>
      <c r="E565" s="5" t="s">
        <v>67</v>
      </c>
      <c r="G565" s="1" t="s">
        <v>255</v>
      </c>
    </row>
    <row r="566" spans="1:7" x14ac:dyDescent="0.3">
      <c r="A566" s="2" t="s">
        <v>27</v>
      </c>
      <c r="B566" s="1" t="s">
        <v>1091</v>
      </c>
      <c r="C566" s="4">
        <v>3</v>
      </c>
      <c r="D566" s="1"/>
      <c r="E566" s="5" t="s">
        <v>67</v>
      </c>
      <c r="G566" s="1" t="s">
        <v>256</v>
      </c>
    </row>
    <row r="567" spans="1:7" x14ac:dyDescent="0.3">
      <c r="A567" s="2" t="s">
        <v>27</v>
      </c>
      <c r="B567" s="1" t="s">
        <v>1092</v>
      </c>
      <c r="C567" s="4">
        <v>3</v>
      </c>
      <c r="D567" s="1"/>
      <c r="E567" s="5" t="s">
        <v>67</v>
      </c>
      <c r="G567" s="1" t="s">
        <v>258</v>
      </c>
    </row>
    <row r="568" spans="1:7" x14ac:dyDescent="0.3">
      <c r="A568" s="2" t="s">
        <v>27</v>
      </c>
      <c r="B568" s="1" t="s">
        <v>1093</v>
      </c>
      <c r="C568" s="4">
        <v>3</v>
      </c>
      <c r="D568" s="1"/>
      <c r="E568" s="5" t="s">
        <v>67</v>
      </c>
      <c r="G568" s="1" t="s">
        <v>254</v>
      </c>
    </row>
    <row r="569" spans="1:7" ht="28.8" x14ac:dyDescent="0.3">
      <c r="A569" s="2" t="s">
        <v>27</v>
      </c>
      <c r="B569" s="1" t="s">
        <v>1094</v>
      </c>
      <c r="C569" s="4">
        <v>3</v>
      </c>
      <c r="D569" s="1"/>
      <c r="E569" s="5" t="s">
        <v>67</v>
      </c>
      <c r="G569" s="1" t="s">
        <v>256</v>
      </c>
    </row>
    <row r="570" spans="1:7" ht="28.8" x14ac:dyDescent="0.3">
      <c r="A570" s="2" t="s">
        <v>27</v>
      </c>
      <c r="B570" s="1" t="s">
        <v>1095</v>
      </c>
      <c r="C570" s="4">
        <v>3</v>
      </c>
      <c r="D570" s="1"/>
      <c r="E570" s="5" t="s">
        <v>67</v>
      </c>
      <c r="G570" s="1" t="s">
        <v>256</v>
      </c>
    </row>
    <row r="571" spans="1:7" ht="28.8" x14ac:dyDescent="0.3">
      <c r="A571" s="2" t="s">
        <v>27</v>
      </c>
      <c r="B571" s="1" t="s">
        <v>1096</v>
      </c>
      <c r="C571" s="4">
        <v>3</v>
      </c>
      <c r="D571" s="1"/>
      <c r="E571" s="5" t="s">
        <v>67</v>
      </c>
      <c r="G571" s="1" t="s">
        <v>255</v>
      </c>
    </row>
    <row r="572" spans="1:7" ht="28.8" x14ac:dyDescent="0.3">
      <c r="A572" s="2" t="s">
        <v>27</v>
      </c>
      <c r="B572" s="1" t="s">
        <v>1097</v>
      </c>
      <c r="C572" s="4">
        <v>4</v>
      </c>
      <c r="D572" s="1"/>
      <c r="E572" s="5" t="s">
        <v>67</v>
      </c>
      <c r="G572" s="1" t="s">
        <v>255</v>
      </c>
    </row>
    <row r="573" spans="1:7" ht="43.2" x14ac:dyDescent="0.3">
      <c r="A573" s="2" t="s">
        <v>27</v>
      </c>
      <c r="B573" s="1" t="s">
        <v>1098</v>
      </c>
      <c r="C573" s="4">
        <v>3</v>
      </c>
      <c r="D573" s="1"/>
      <c r="E573" s="5" t="s">
        <v>67</v>
      </c>
      <c r="G573" s="1" t="s">
        <v>255</v>
      </c>
    </row>
    <row r="574" spans="1:7" x14ac:dyDescent="0.3">
      <c r="A574" s="2" t="s">
        <v>27</v>
      </c>
      <c r="B574" s="1" t="s">
        <v>1099</v>
      </c>
      <c r="C574" s="4">
        <v>3</v>
      </c>
      <c r="D574" s="1"/>
      <c r="E574" s="5" t="s">
        <v>67</v>
      </c>
      <c r="G574" s="1" t="s">
        <v>255</v>
      </c>
    </row>
    <row r="575" spans="1:7" ht="28.8" x14ac:dyDescent="0.3">
      <c r="A575" s="2" t="s">
        <v>27</v>
      </c>
      <c r="B575" s="1" t="s">
        <v>1020</v>
      </c>
      <c r="C575" s="4">
        <v>3</v>
      </c>
      <c r="D575" s="1"/>
      <c r="E575" s="5" t="s">
        <v>67</v>
      </c>
      <c r="G575" s="1" t="s">
        <v>258</v>
      </c>
    </row>
    <row r="576" spans="1:7" ht="28.8" x14ac:dyDescent="0.3">
      <c r="A576" s="2" t="s">
        <v>27</v>
      </c>
      <c r="B576" s="1" t="s">
        <v>1030</v>
      </c>
      <c r="C576" s="4">
        <v>3</v>
      </c>
      <c r="D576" s="1"/>
      <c r="E576" s="5" t="s">
        <v>67</v>
      </c>
      <c r="G576" s="1" t="s">
        <v>255</v>
      </c>
    </row>
    <row r="577" spans="1:7" x14ac:dyDescent="0.3">
      <c r="A577" s="2" t="s">
        <v>27</v>
      </c>
      <c r="B577" s="1" t="s">
        <v>1025</v>
      </c>
      <c r="C577" s="4">
        <v>3</v>
      </c>
      <c r="D577" s="1"/>
      <c r="E577" s="5" t="s">
        <v>67</v>
      </c>
      <c r="G577" s="1" t="s">
        <v>255</v>
      </c>
    </row>
    <row r="578" spans="1:7" x14ac:dyDescent="0.3">
      <c r="A578" s="2" t="s">
        <v>27</v>
      </c>
      <c r="B578" s="1" t="s">
        <v>1026</v>
      </c>
      <c r="C578" s="4">
        <v>3</v>
      </c>
      <c r="D578" s="1"/>
      <c r="E578" s="5" t="s">
        <v>67</v>
      </c>
      <c r="G578" s="1" t="s">
        <v>255</v>
      </c>
    </row>
    <row r="579" spans="1:7" ht="28.8" x14ac:dyDescent="0.3">
      <c r="A579" s="2" t="s">
        <v>27</v>
      </c>
      <c r="B579" s="1" t="s">
        <v>1100</v>
      </c>
      <c r="C579" s="4">
        <v>3</v>
      </c>
      <c r="D579" s="1"/>
      <c r="E579" s="5" t="s">
        <v>67</v>
      </c>
      <c r="G579" s="1" t="s">
        <v>258</v>
      </c>
    </row>
    <row r="580" spans="1:7" ht="28.8" x14ac:dyDescent="0.3">
      <c r="A580" s="2" t="s">
        <v>27</v>
      </c>
      <c r="B580" s="1" t="s">
        <v>1101</v>
      </c>
      <c r="C580" s="4">
        <v>3</v>
      </c>
      <c r="D580" s="1"/>
      <c r="E580" s="5" t="s">
        <v>67</v>
      </c>
      <c r="G580" s="1" t="s">
        <v>297</v>
      </c>
    </row>
    <row r="581" spans="1:7" ht="28.8" x14ac:dyDescent="0.3">
      <c r="A581" s="2" t="s">
        <v>27</v>
      </c>
      <c r="B581" s="1" t="s">
        <v>1102</v>
      </c>
      <c r="C581" s="4">
        <v>3</v>
      </c>
      <c r="D581" s="1"/>
      <c r="E581" s="5" t="s">
        <v>67</v>
      </c>
      <c r="G581" s="1" t="s">
        <v>297</v>
      </c>
    </row>
    <row r="582" spans="1:7" ht="28.8" x14ac:dyDescent="0.3">
      <c r="A582" s="2" t="s">
        <v>27</v>
      </c>
      <c r="B582" s="1" t="s">
        <v>1103</v>
      </c>
      <c r="C582" s="4">
        <v>3</v>
      </c>
      <c r="D582" s="1"/>
      <c r="E582" s="5" t="s">
        <v>67</v>
      </c>
      <c r="G582" s="1" t="s">
        <v>297</v>
      </c>
    </row>
    <row r="583" spans="1:7" ht="28.8" x14ac:dyDescent="0.3">
      <c r="A583" s="2" t="s">
        <v>27</v>
      </c>
      <c r="B583" s="1" t="s">
        <v>1104</v>
      </c>
      <c r="C583" s="4">
        <v>3</v>
      </c>
      <c r="D583" s="1"/>
      <c r="E583" s="5" t="s">
        <v>67</v>
      </c>
      <c r="G583" s="1" t="s">
        <v>1105</v>
      </c>
    </row>
    <row r="584" spans="1:7" x14ac:dyDescent="0.3">
      <c r="A584" s="2" t="s">
        <v>27</v>
      </c>
      <c r="B584" s="86" t="s">
        <v>65</v>
      </c>
      <c r="C584" s="16">
        <f>AVERAGE(C542:C583)</f>
        <v>3.0476190476190474</v>
      </c>
      <c r="E584" s="5">
        <f>COUNTIF(E542:E583,"YES")</f>
        <v>42</v>
      </c>
    </row>
    <row r="586" spans="1:7" ht="43.2" x14ac:dyDescent="0.3">
      <c r="A586" s="2" t="s">
        <v>28</v>
      </c>
      <c r="B586" s="23" t="s">
        <v>1106</v>
      </c>
      <c r="C586" s="16">
        <v>3</v>
      </c>
      <c r="E586" s="5" t="s">
        <v>67</v>
      </c>
      <c r="G586" t="s">
        <v>309</v>
      </c>
    </row>
    <row r="587" spans="1:7" ht="30" x14ac:dyDescent="0.3">
      <c r="A587" s="2" t="s">
        <v>28</v>
      </c>
      <c r="B587" s="23" t="s">
        <v>1199</v>
      </c>
      <c r="C587" s="16">
        <v>4</v>
      </c>
      <c r="E587" s="5" t="s">
        <v>67</v>
      </c>
      <c r="G587" t="s">
        <v>309</v>
      </c>
    </row>
    <row r="588" spans="1:7" ht="117.6" x14ac:dyDescent="0.3">
      <c r="A588" s="2" t="s">
        <v>28</v>
      </c>
      <c r="B588" s="23" t="s">
        <v>1200</v>
      </c>
      <c r="C588" s="16">
        <v>3</v>
      </c>
      <c r="E588" s="5" t="s">
        <v>67</v>
      </c>
      <c r="G588" t="s">
        <v>309</v>
      </c>
    </row>
    <row r="589" spans="1:7" ht="44.4" x14ac:dyDescent="0.3">
      <c r="A589" s="2" t="s">
        <v>28</v>
      </c>
      <c r="B589" s="23" t="s">
        <v>1201</v>
      </c>
      <c r="C589" s="16">
        <v>4</v>
      </c>
      <c r="E589" s="5" t="s">
        <v>67</v>
      </c>
      <c r="G589" t="s">
        <v>309</v>
      </c>
    </row>
    <row r="590" spans="1:7" ht="45.6" x14ac:dyDescent="0.3">
      <c r="A590" s="2" t="s">
        <v>28</v>
      </c>
      <c r="B590" s="23" t="s">
        <v>1202</v>
      </c>
      <c r="C590" s="16">
        <v>4</v>
      </c>
      <c r="E590" s="5" t="s">
        <v>67</v>
      </c>
      <c r="G590" t="s">
        <v>309</v>
      </c>
    </row>
    <row r="591" spans="1:7" ht="30" x14ac:dyDescent="0.3">
      <c r="A591" s="2" t="s">
        <v>28</v>
      </c>
      <c r="B591" s="23" t="s">
        <v>1203</v>
      </c>
      <c r="C591" s="16">
        <v>5</v>
      </c>
      <c r="E591" s="5" t="s">
        <v>67</v>
      </c>
      <c r="G591" t="s">
        <v>308</v>
      </c>
    </row>
    <row r="592" spans="1:7" ht="28.8" x14ac:dyDescent="0.3">
      <c r="A592" s="2" t="s">
        <v>28</v>
      </c>
      <c r="B592" s="23" t="s">
        <v>1107</v>
      </c>
      <c r="C592" s="16">
        <v>3</v>
      </c>
      <c r="E592" s="5" t="s">
        <v>67</v>
      </c>
      <c r="G592" t="s">
        <v>309</v>
      </c>
    </row>
    <row r="593" spans="1:7" ht="30" x14ac:dyDescent="0.3">
      <c r="A593" s="2" t="s">
        <v>28</v>
      </c>
      <c r="B593" s="23" t="s">
        <v>1204</v>
      </c>
      <c r="C593" s="16">
        <v>4</v>
      </c>
      <c r="E593" s="5" t="s">
        <v>67</v>
      </c>
      <c r="G593" t="s">
        <v>309</v>
      </c>
    </row>
    <row r="594" spans="1:7" ht="30" x14ac:dyDescent="0.3">
      <c r="A594" s="2" t="s">
        <v>28</v>
      </c>
      <c r="B594" s="23" t="s">
        <v>1205</v>
      </c>
      <c r="C594" s="16">
        <v>3</v>
      </c>
      <c r="E594" s="5" t="s">
        <v>67</v>
      </c>
      <c r="G594" t="s">
        <v>309</v>
      </c>
    </row>
    <row r="595" spans="1:7" ht="30" x14ac:dyDescent="0.3">
      <c r="A595" s="2" t="s">
        <v>28</v>
      </c>
      <c r="B595" s="23" t="s">
        <v>1206</v>
      </c>
      <c r="C595" s="16">
        <v>3</v>
      </c>
      <c r="E595" s="5" t="s">
        <v>67</v>
      </c>
      <c r="G595" t="s">
        <v>309</v>
      </c>
    </row>
    <row r="596" spans="1:7" ht="28.8" x14ac:dyDescent="0.3">
      <c r="A596" s="2" t="s">
        <v>28</v>
      </c>
      <c r="B596" s="23" t="s">
        <v>1108</v>
      </c>
      <c r="C596" s="16">
        <v>3</v>
      </c>
      <c r="E596" s="5" t="s">
        <v>67</v>
      </c>
      <c r="G596" t="s">
        <v>309</v>
      </c>
    </row>
    <row r="597" spans="1:7" ht="28.8" x14ac:dyDescent="0.3">
      <c r="A597" s="2" t="s">
        <v>28</v>
      </c>
      <c r="B597" s="23" t="s">
        <v>1109</v>
      </c>
      <c r="C597" s="16">
        <v>3</v>
      </c>
      <c r="E597" s="5" t="s">
        <v>67</v>
      </c>
      <c r="G597" t="s">
        <v>308</v>
      </c>
    </row>
    <row r="598" spans="1:7" ht="86.4" x14ac:dyDescent="0.3">
      <c r="A598" s="2" t="s">
        <v>28</v>
      </c>
      <c r="B598" s="23" t="s">
        <v>1110</v>
      </c>
      <c r="C598" s="16">
        <v>3</v>
      </c>
      <c r="E598" s="5" t="s">
        <v>67</v>
      </c>
      <c r="G598" t="s">
        <v>309</v>
      </c>
    </row>
    <row r="599" spans="1:7" x14ac:dyDescent="0.3">
      <c r="A599" s="2" t="s">
        <v>28</v>
      </c>
      <c r="B599" s="86" t="s">
        <v>65</v>
      </c>
      <c r="C599" s="16">
        <f>AVERAGE(C586:C598)</f>
        <v>3.4615384615384617</v>
      </c>
      <c r="E599" s="5">
        <f>COUNTIF(E586:E598,"YES")</f>
        <v>13</v>
      </c>
    </row>
    <row r="602" spans="1:7" s="25" customFormat="1" x14ac:dyDescent="0.3">
      <c r="B602" s="92" t="s">
        <v>2807</v>
      </c>
      <c r="C602" s="55"/>
      <c r="E602" s="94">
        <f>SUM(E1:E599)</f>
        <v>541</v>
      </c>
    </row>
  </sheetData>
  <pageMargins left="0.7" right="0.7" top="0.75" bottom="0.75" header="0.3" footer="0.3"/>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88EB-D7FF-495A-958A-2CB9AF89E190}">
  <dimension ref="A1:I262"/>
  <sheetViews>
    <sheetView workbookViewId="0">
      <pane ySplit="1" topLeftCell="A2" activePane="bottomLeft" state="frozen"/>
      <selection pane="bottomLeft"/>
    </sheetView>
  </sheetViews>
  <sheetFormatPr defaultColWidth="8.88671875" defaultRowHeight="14.4" x14ac:dyDescent="0.3"/>
  <cols>
    <col min="1" max="1" width="22.5546875" style="5" bestFit="1" customWidth="1"/>
    <col min="2" max="2" width="72.33203125" style="5" bestFit="1" customWidth="1"/>
    <col min="3" max="3" width="12" style="6" bestFit="1" customWidth="1"/>
    <col min="4" max="4" width="8.88671875" style="5" customWidth="1"/>
    <col min="5" max="5" width="7.21875" style="5" bestFit="1" customWidth="1"/>
    <col min="6" max="6" width="8.44140625" style="5" bestFit="1" customWidth="1"/>
    <col min="7" max="7" width="23.6640625" style="5" bestFit="1" customWidth="1"/>
    <col min="8" max="8" width="8.88671875" style="5"/>
    <col min="9" max="9" width="13.5546875" style="5" bestFit="1" customWidth="1"/>
    <col min="10" max="16384" width="8.88671875" style="5"/>
  </cols>
  <sheetData>
    <row r="1" spans="1:9" s="10" customFormat="1" x14ac:dyDescent="0.3">
      <c r="A1" s="10" t="s">
        <v>0</v>
      </c>
      <c r="B1" s="11" t="s">
        <v>29</v>
      </c>
      <c r="C1" s="12" t="s">
        <v>63</v>
      </c>
      <c r="E1" s="10" t="s">
        <v>64</v>
      </c>
      <c r="G1" s="10" t="s">
        <v>230</v>
      </c>
      <c r="I1" s="10" t="s">
        <v>72</v>
      </c>
    </row>
    <row r="2" spans="1:9" ht="43.2" x14ac:dyDescent="0.3">
      <c r="A2" s="2" t="s">
        <v>1</v>
      </c>
      <c r="B2" s="1" t="s">
        <v>1252</v>
      </c>
      <c r="C2" s="4">
        <v>3</v>
      </c>
      <c r="E2" s="5" t="s">
        <v>67</v>
      </c>
    </row>
    <row r="3" spans="1:9" ht="43.2" x14ac:dyDescent="0.3">
      <c r="A3" s="2" t="s">
        <v>1</v>
      </c>
      <c r="B3" s="1" t="s">
        <v>1253</v>
      </c>
      <c r="C3" s="4">
        <v>2</v>
      </c>
      <c r="E3" s="5" t="s">
        <v>67</v>
      </c>
    </row>
    <row r="4" spans="1:9" ht="43.2" x14ac:dyDescent="0.3">
      <c r="A4" s="2" t="s">
        <v>1</v>
      </c>
      <c r="B4" s="1" t="s">
        <v>1254</v>
      </c>
      <c r="C4" s="4">
        <v>1</v>
      </c>
      <c r="E4" s="5" t="s">
        <v>67</v>
      </c>
    </row>
    <row r="5" spans="1:9" ht="43.2" x14ac:dyDescent="0.3">
      <c r="A5" s="2" t="s">
        <v>1</v>
      </c>
      <c r="B5" s="1" t="s">
        <v>1255</v>
      </c>
      <c r="C5" s="4">
        <v>1</v>
      </c>
      <c r="E5" s="5" t="s">
        <v>67</v>
      </c>
    </row>
    <row r="6" spans="1:9" ht="60" x14ac:dyDescent="0.3">
      <c r="A6" s="2" t="s">
        <v>1</v>
      </c>
      <c r="B6" s="1" t="s">
        <v>1462</v>
      </c>
      <c r="C6" s="4">
        <v>2</v>
      </c>
      <c r="E6" s="5" t="s">
        <v>67</v>
      </c>
    </row>
    <row r="7" spans="1:9" ht="57.6" x14ac:dyDescent="0.3">
      <c r="A7" s="2" t="s">
        <v>1</v>
      </c>
      <c r="B7" s="1" t="s">
        <v>1256</v>
      </c>
      <c r="C7" s="4">
        <v>2</v>
      </c>
      <c r="E7" s="5" t="s">
        <v>67</v>
      </c>
    </row>
    <row r="8" spans="1:9" x14ac:dyDescent="0.3">
      <c r="A8" s="2" t="s">
        <v>1</v>
      </c>
      <c r="B8" s="86" t="s">
        <v>65</v>
      </c>
      <c r="C8" s="6">
        <f>AVERAGE(C2:C7)</f>
        <v>1.8333333333333333</v>
      </c>
      <c r="E8" s="5">
        <f>COUNTIF(E2:E7,"YES")</f>
        <v>6</v>
      </c>
    </row>
    <row r="9" spans="1:9" x14ac:dyDescent="0.3">
      <c r="A9" s="2"/>
      <c r="B9" s="1"/>
      <c r="C9" s="4"/>
    </row>
    <row r="10" spans="1:9" x14ac:dyDescent="0.3">
      <c r="A10" s="2" t="s">
        <v>2</v>
      </c>
      <c r="B10" s="17" t="s">
        <v>1463</v>
      </c>
      <c r="C10" s="4">
        <v>3</v>
      </c>
      <c r="E10" s="5" t="s">
        <v>67</v>
      </c>
    </row>
    <row r="11" spans="1:9" x14ac:dyDescent="0.3">
      <c r="A11" s="2" t="s">
        <v>2</v>
      </c>
      <c r="B11" s="1" t="s">
        <v>1257</v>
      </c>
      <c r="C11" s="4">
        <v>2</v>
      </c>
      <c r="E11" s="5" t="s">
        <v>67</v>
      </c>
    </row>
    <row r="12" spans="1:9" x14ac:dyDescent="0.3">
      <c r="A12" s="2" t="s">
        <v>2</v>
      </c>
      <c r="B12" s="1" t="s">
        <v>1258</v>
      </c>
      <c r="C12" s="4">
        <v>1</v>
      </c>
      <c r="E12" s="5" t="s">
        <v>67</v>
      </c>
    </row>
    <row r="13" spans="1:9" x14ac:dyDescent="0.3">
      <c r="A13" s="2" t="s">
        <v>2</v>
      </c>
      <c r="B13" s="86" t="s">
        <v>65</v>
      </c>
      <c r="C13" s="6">
        <f>AVERAGE(C10:C12)</f>
        <v>2</v>
      </c>
      <c r="E13" s="5">
        <f>COUNTIF(E10:E12,"YES")</f>
        <v>3</v>
      </c>
    </row>
    <row r="14" spans="1:9" x14ac:dyDescent="0.3">
      <c r="A14" s="2"/>
      <c r="B14" s="1"/>
      <c r="C14" s="4"/>
    </row>
    <row r="15" spans="1:9" ht="57.6" x14ac:dyDescent="0.3">
      <c r="A15" s="2" t="s">
        <v>4</v>
      </c>
      <c r="B15" s="1" t="s">
        <v>1259</v>
      </c>
      <c r="C15" s="4">
        <v>4</v>
      </c>
      <c r="E15" s="5" t="s">
        <v>67</v>
      </c>
    </row>
    <row r="16" spans="1:9" ht="43.2" x14ac:dyDescent="0.3">
      <c r="A16" s="2" t="s">
        <v>4</v>
      </c>
      <c r="B16" s="1" t="s">
        <v>1260</v>
      </c>
      <c r="C16" s="4">
        <v>2</v>
      </c>
      <c r="E16" s="5" t="s">
        <v>67</v>
      </c>
    </row>
    <row r="17" spans="1:7" x14ac:dyDescent="0.3">
      <c r="A17" s="2" t="s">
        <v>4</v>
      </c>
      <c r="B17" s="86" t="s">
        <v>65</v>
      </c>
      <c r="C17" s="6">
        <f>AVERAGE(C15:C16)</f>
        <v>3</v>
      </c>
      <c r="E17" s="5">
        <f>COUNTIF(E15:E16,"YES")</f>
        <v>2</v>
      </c>
    </row>
    <row r="18" spans="1:7" x14ac:dyDescent="0.3">
      <c r="A18" s="2"/>
      <c r="B18" s="1"/>
    </row>
    <row r="19" spans="1:7" ht="28.8" x14ac:dyDescent="0.3">
      <c r="A19" s="2" t="s">
        <v>5</v>
      </c>
      <c r="B19" s="1" t="s">
        <v>1261</v>
      </c>
      <c r="C19" s="6">
        <v>3</v>
      </c>
      <c r="E19" s="5" t="s">
        <v>67</v>
      </c>
    </row>
    <row r="20" spans="1:7" ht="43.2" x14ac:dyDescent="0.3">
      <c r="A20" s="2" t="s">
        <v>5</v>
      </c>
      <c r="B20" s="1" t="s">
        <v>1262</v>
      </c>
      <c r="C20" s="6">
        <v>3</v>
      </c>
      <c r="E20" s="5" t="s">
        <v>67</v>
      </c>
    </row>
    <row r="21" spans="1:7" x14ac:dyDescent="0.3">
      <c r="A21" s="2" t="s">
        <v>5</v>
      </c>
      <c r="B21" s="1" t="s">
        <v>1263</v>
      </c>
      <c r="C21" s="6">
        <v>4</v>
      </c>
      <c r="E21" s="5" t="s">
        <v>67</v>
      </c>
    </row>
    <row r="22" spans="1:7" ht="28.8" x14ac:dyDescent="0.3">
      <c r="A22" s="2" t="s">
        <v>5</v>
      </c>
      <c r="B22" s="1" t="s">
        <v>1264</v>
      </c>
      <c r="C22" s="6">
        <v>3</v>
      </c>
      <c r="E22" s="5" t="s">
        <v>67</v>
      </c>
    </row>
    <row r="23" spans="1:7" ht="43.2" x14ac:dyDescent="0.3">
      <c r="A23" s="2" t="s">
        <v>5</v>
      </c>
      <c r="B23" s="1" t="s">
        <v>1265</v>
      </c>
      <c r="C23" s="6">
        <v>3</v>
      </c>
      <c r="E23" s="5" t="s">
        <v>67</v>
      </c>
    </row>
    <row r="24" spans="1:7" x14ac:dyDescent="0.3">
      <c r="A24" s="2" t="s">
        <v>5</v>
      </c>
      <c r="B24" s="86" t="s">
        <v>65</v>
      </c>
      <c r="C24" s="6">
        <f>AVERAGE(C19:C23)</f>
        <v>3.2</v>
      </c>
      <c r="E24" s="5">
        <f>COUNTIF(E19:E23,"YES")</f>
        <v>5</v>
      </c>
    </row>
    <row r="25" spans="1:7" x14ac:dyDescent="0.3">
      <c r="A25" s="2"/>
    </row>
    <row r="26" spans="1:7" ht="28.8" x14ac:dyDescent="0.3">
      <c r="A26" s="2" t="s">
        <v>432</v>
      </c>
      <c r="B26" s="1" t="s">
        <v>614</v>
      </c>
      <c r="C26" s="4">
        <v>3</v>
      </c>
      <c r="E26" s="5" t="s">
        <v>67</v>
      </c>
      <c r="G26" s="1" t="s">
        <v>441</v>
      </c>
    </row>
    <row r="27" spans="1:7" x14ac:dyDescent="0.3">
      <c r="A27" s="2" t="s">
        <v>432</v>
      </c>
      <c r="B27" s="1" t="s">
        <v>615</v>
      </c>
      <c r="C27" s="4">
        <v>3</v>
      </c>
      <c r="E27" s="5" t="s">
        <v>67</v>
      </c>
      <c r="G27" s="1" t="s">
        <v>441</v>
      </c>
    </row>
    <row r="28" spans="1:7" x14ac:dyDescent="0.3">
      <c r="A28" s="2" t="s">
        <v>432</v>
      </c>
      <c r="B28" s="86" t="s">
        <v>65</v>
      </c>
      <c r="C28" s="4">
        <v>3</v>
      </c>
      <c r="E28" s="5">
        <f>COUNTIF(E23:E27,"YES")</f>
        <v>3</v>
      </c>
    </row>
    <row r="29" spans="1:7" x14ac:dyDescent="0.3">
      <c r="A29" s="2"/>
    </row>
    <row r="30" spans="1:7" ht="28.8" x14ac:dyDescent="0.3">
      <c r="A30" s="2" t="s">
        <v>6</v>
      </c>
      <c r="B30" s="1" t="s">
        <v>1266</v>
      </c>
      <c r="C30" s="4">
        <v>4</v>
      </c>
      <c r="E30" s="5" t="s">
        <v>67</v>
      </c>
    </row>
    <row r="31" spans="1:7" ht="28.8" x14ac:dyDescent="0.3">
      <c r="A31" s="2" t="s">
        <v>6</v>
      </c>
      <c r="B31" s="1" t="s">
        <v>1267</v>
      </c>
      <c r="C31" s="4">
        <v>5</v>
      </c>
      <c r="E31" s="5" t="s">
        <v>67</v>
      </c>
    </row>
    <row r="32" spans="1:7" ht="43.2" x14ac:dyDescent="0.3">
      <c r="A32" s="2" t="s">
        <v>6</v>
      </c>
      <c r="B32" s="1" t="s">
        <v>1268</v>
      </c>
      <c r="C32" s="4">
        <v>4</v>
      </c>
      <c r="E32" s="5" t="s">
        <v>67</v>
      </c>
    </row>
    <row r="33" spans="1:7" ht="28.8" x14ac:dyDescent="0.3">
      <c r="A33" s="2" t="s">
        <v>6</v>
      </c>
      <c r="B33" s="1" t="s">
        <v>1269</v>
      </c>
      <c r="C33" s="4">
        <v>4</v>
      </c>
      <c r="E33" s="5" t="s">
        <v>67</v>
      </c>
    </row>
    <row r="34" spans="1:7" ht="28.8" x14ac:dyDescent="0.3">
      <c r="A34" s="2" t="s">
        <v>6</v>
      </c>
      <c r="B34" s="1" t="s">
        <v>1270</v>
      </c>
      <c r="C34" s="4">
        <v>5</v>
      </c>
      <c r="E34" s="5" t="s">
        <v>67</v>
      </c>
    </row>
    <row r="35" spans="1:7" x14ac:dyDescent="0.3">
      <c r="A35" s="2" t="s">
        <v>6</v>
      </c>
      <c r="B35" s="1" t="s">
        <v>1271</v>
      </c>
      <c r="C35" s="4">
        <v>4</v>
      </c>
      <c r="E35" s="5" t="s">
        <v>67</v>
      </c>
    </row>
    <row r="36" spans="1:7" x14ac:dyDescent="0.3">
      <c r="A36" s="2" t="s">
        <v>6</v>
      </c>
      <c r="B36" s="86" t="s">
        <v>65</v>
      </c>
      <c r="C36" s="6">
        <f>AVERAGE(C30:C35)</f>
        <v>4.333333333333333</v>
      </c>
      <c r="E36" s="5">
        <f>COUNTIF(E30:E35,"YES")</f>
        <v>6</v>
      </c>
    </row>
    <row r="37" spans="1:7" x14ac:dyDescent="0.3">
      <c r="A37" s="2"/>
    </row>
    <row r="38" spans="1:7" ht="28.8" x14ac:dyDescent="0.3">
      <c r="A38" s="2" t="s">
        <v>7</v>
      </c>
      <c r="B38" s="13" t="s">
        <v>1272</v>
      </c>
      <c r="C38" s="7">
        <v>4</v>
      </c>
      <c r="E38" s="5" t="s">
        <v>67</v>
      </c>
      <c r="G38" s="13" t="s">
        <v>1280</v>
      </c>
    </row>
    <row r="39" spans="1:7" ht="43.2" x14ac:dyDescent="0.3">
      <c r="A39" s="2" t="s">
        <v>7</v>
      </c>
      <c r="B39" s="13" t="s">
        <v>1273</v>
      </c>
      <c r="C39" s="7">
        <v>4</v>
      </c>
      <c r="E39" s="5" t="s">
        <v>67</v>
      </c>
      <c r="G39" s="13" t="s">
        <v>1281</v>
      </c>
    </row>
    <row r="40" spans="1:7" x14ac:dyDescent="0.3">
      <c r="A40" s="2" t="s">
        <v>7</v>
      </c>
      <c r="B40" s="13" t="s">
        <v>1274</v>
      </c>
      <c r="C40" s="7">
        <v>3</v>
      </c>
      <c r="E40" s="5" t="s">
        <v>67</v>
      </c>
      <c r="G40" s="13" t="s">
        <v>1282</v>
      </c>
    </row>
    <row r="41" spans="1:7" ht="28.8" x14ac:dyDescent="0.3">
      <c r="A41" s="2" t="s">
        <v>7</v>
      </c>
      <c r="B41" s="13" t="s">
        <v>1275</v>
      </c>
      <c r="C41" s="7">
        <v>2</v>
      </c>
      <c r="E41" s="5" t="s">
        <v>67</v>
      </c>
      <c r="G41" s="13"/>
    </row>
    <row r="42" spans="1:7" x14ac:dyDescent="0.3">
      <c r="A42" s="2" t="s">
        <v>7</v>
      </c>
      <c r="B42" s="13" t="s">
        <v>1276</v>
      </c>
      <c r="C42" s="7">
        <v>3</v>
      </c>
      <c r="E42" s="5" t="s">
        <v>67</v>
      </c>
      <c r="G42" s="13" t="s">
        <v>255</v>
      </c>
    </row>
    <row r="43" spans="1:7" ht="28.8" x14ac:dyDescent="0.3">
      <c r="A43" s="2" t="s">
        <v>7</v>
      </c>
      <c r="B43" s="13" t="s">
        <v>1277</v>
      </c>
      <c r="C43" s="7">
        <v>3</v>
      </c>
      <c r="E43" s="5" t="s">
        <v>67</v>
      </c>
      <c r="G43" s="13" t="s">
        <v>73</v>
      </c>
    </row>
    <row r="44" spans="1:7" ht="28.8" x14ac:dyDescent="0.3">
      <c r="A44" s="2" t="s">
        <v>7</v>
      </c>
      <c r="B44" s="13" t="s">
        <v>1278</v>
      </c>
      <c r="C44" s="7">
        <v>3</v>
      </c>
      <c r="E44" s="5" t="s">
        <v>67</v>
      </c>
      <c r="G44" s="13" t="s">
        <v>974</v>
      </c>
    </row>
    <row r="45" spans="1:7" ht="28.8" x14ac:dyDescent="0.3">
      <c r="A45" s="2" t="s">
        <v>7</v>
      </c>
      <c r="B45" s="13" t="s">
        <v>1279</v>
      </c>
      <c r="C45" s="7">
        <v>3</v>
      </c>
      <c r="E45" s="5" t="s">
        <v>67</v>
      </c>
      <c r="G45" s="13" t="s">
        <v>73</v>
      </c>
    </row>
    <row r="46" spans="1:7" x14ac:dyDescent="0.3">
      <c r="A46" s="2" t="s">
        <v>7</v>
      </c>
      <c r="B46" s="86" t="s">
        <v>65</v>
      </c>
      <c r="C46" s="6">
        <f>AVERAGE(C38:C45)</f>
        <v>3.125</v>
      </c>
      <c r="E46" s="5">
        <f>COUNTIF(E38:E45,"YES")</f>
        <v>8</v>
      </c>
    </row>
    <row r="48" spans="1:7" ht="28.8" x14ac:dyDescent="0.3">
      <c r="A48" s="2" t="s">
        <v>8</v>
      </c>
      <c r="B48" s="1" t="s">
        <v>1283</v>
      </c>
      <c r="C48" s="4">
        <v>3</v>
      </c>
      <c r="E48" s="5" t="s">
        <v>67</v>
      </c>
    </row>
    <row r="49" spans="1:5" x14ac:dyDescent="0.3">
      <c r="A49" s="2" t="s">
        <v>8</v>
      </c>
      <c r="B49" s="1" t="s">
        <v>1284</v>
      </c>
      <c r="C49" s="4">
        <v>1</v>
      </c>
      <c r="E49" s="5" t="s">
        <v>67</v>
      </c>
    </row>
    <row r="50" spans="1:5" x14ac:dyDescent="0.3">
      <c r="A50" s="2" t="s">
        <v>8</v>
      </c>
      <c r="B50" s="1" t="s">
        <v>1285</v>
      </c>
      <c r="C50" s="4">
        <v>1</v>
      </c>
      <c r="E50" s="5" t="s">
        <v>67</v>
      </c>
    </row>
    <row r="51" spans="1:5" x14ac:dyDescent="0.3">
      <c r="A51" s="2" t="s">
        <v>8</v>
      </c>
      <c r="B51" s="1" t="s">
        <v>1286</v>
      </c>
      <c r="C51" s="4">
        <v>2</v>
      </c>
      <c r="E51" s="5" t="s">
        <v>67</v>
      </c>
    </row>
    <row r="52" spans="1:5" ht="28.8" x14ac:dyDescent="0.3">
      <c r="A52" s="2" t="s">
        <v>8</v>
      </c>
      <c r="B52" s="1" t="s">
        <v>1287</v>
      </c>
      <c r="C52" s="4">
        <v>2</v>
      </c>
      <c r="E52" s="5" t="s">
        <v>67</v>
      </c>
    </row>
    <row r="53" spans="1:5" ht="28.8" x14ac:dyDescent="0.3">
      <c r="A53" s="2" t="s">
        <v>8</v>
      </c>
      <c r="B53" s="1" t="s">
        <v>1288</v>
      </c>
      <c r="C53" s="4">
        <v>3</v>
      </c>
      <c r="E53" s="5" t="s">
        <v>67</v>
      </c>
    </row>
    <row r="54" spans="1:5" ht="43.2" x14ac:dyDescent="0.3">
      <c r="A54" s="2" t="s">
        <v>8</v>
      </c>
      <c r="B54" s="1" t="s">
        <v>1289</v>
      </c>
      <c r="C54" s="4">
        <v>3</v>
      </c>
      <c r="E54" s="5" t="s">
        <v>67</v>
      </c>
    </row>
    <row r="55" spans="1:5" ht="28.8" x14ac:dyDescent="0.3">
      <c r="A55" s="2" t="s">
        <v>8</v>
      </c>
      <c r="B55" s="1" t="s">
        <v>1290</v>
      </c>
      <c r="C55" s="4">
        <v>1</v>
      </c>
      <c r="E55" s="5" t="s">
        <v>67</v>
      </c>
    </row>
    <row r="56" spans="1:5" ht="28.8" x14ac:dyDescent="0.3">
      <c r="A56" s="2" t="s">
        <v>8</v>
      </c>
      <c r="B56" s="1" t="s">
        <v>1291</v>
      </c>
      <c r="C56" s="4">
        <v>1</v>
      </c>
      <c r="E56" s="5" t="s">
        <v>67</v>
      </c>
    </row>
    <row r="57" spans="1:5" x14ac:dyDescent="0.3">
      <c r="A57" s="2" t="s">
        <v>8</v>
      </c>
      <c r="B57" s="86" t="s">
        <v>65</v>
      </c>
      <c r="C57" s="6">
        <f>AVERAGE(C48:C56)</f>
        <v>1.8888888888888888</v>
      </c>
      <c r="E57" s="5">
        <f>COUNTIF(E48:E56,"YES")</f>
        <v>9</v>
      </c>
    </row>
    <row r="59" spans="1:5" x14ac:dyDescent="0.3">
      <c r="A59" s="2" t="s">
        <v>9</v>
      </c>
      <c r="B59" s="1" t="s">
        <v>1292</v>
      </c>
      <c r="C59" s="4">
        <v>1</v>
      </c>
      <c r="E59" s="5" t="s">
        <v>67</v>
      </c>
    </row>
    <row r="60" spans="1:5" ht="28.8" x14ac:dyDescent="0.3">
      <c r="A60" s="2" t="s">
        <v>9</v>
      </c>
      <c r="B60" s="9" t="s">
        <v>1293</v>
      </c>
      <c r="C60" s="4">
        <v>1</v>
      </c>
      <c r="E60" s="5" t="s">
        <v>67</v>
      </c>
    </row>
    <row r="61" spans="1:5" x14ac:dyDescent="0.3">
      <c r="A61" s="2" t="s">
        <v>9</v>
      </c>
      <c r="B61" s="5" t="s">
        <v>1294</v>
      </c>
      <c r="C61" s="4">
        <v>3</v>
      </c>
      <c r="E61" s="5" t="s">
        <v>67</v>
      </c>
    </row>
    <row r="62" spans="1:5" ht="28.8" x14ac:dyDescent="0.3">
      <c r="A62" s="2" t="s">
        <v>9</v>
      </c>
      <c r="B62" s="9" t="s">
        <v>1295</v>
      </c>
      <c r="C62" s="4">
        <v>2</v>
      </c>
      <c r="E62" s="5" t="s">
        <v>67</v>
      </c>
    </row>
    <row r="63" spans="1:5" x14ac:dyDescent="0.3">
      <c r="A63" s="2" t="s">
        <v>9</v>
      </c>
      <c r="B63" s="1" t="s">
        <v>1296</v>
      </c>
      <c r="C63" s="4">
        <v>2</v>
      </c>
      <c r="E63" s="5" t="s">
        <v>67</v>
      </c>
    </row>
    <row r="64" spans="1:5" ht="30" x14ac:dyDescent="0.3">
      <c r="A64" s="2" t="s">
        <v>9</v>
      </c>
      <c r="B64" s="1" t="s">
        <v>1464</v>
      </c>
      <c r="C64" s="4">
        <v>2</v>
      </c>
      <c r="E64" s="5" t="s">
        <v>67</v>
      </c>
    </row>
    <row r="65" spans="1:7" ht="28.8" x14ac:dyDescent="0.3">
      <c r="A65" s="2" t="s">
        <v>9</v>
      </c>
      <c r="B65" s="1" t="s">
        <v>1297</v>
      </c>
      <c r="C65" s="4">
        <v>1</v>
      </c>
      <c r="E65" s="5" t="s">
        <v>67</v>
      </c>
    </row>
    <row r="66" spans="1:7" x14ac:dyDescent="0.3">
      <c r="A66" s="2" t="s">
        <v>9</v>
      </c>
      <c r="B66" s="1" t="s">
        <v>1298</v>
      </c>
      <c r="C66" s="4">
        <v>1</v>
      </c>
      <c r="E66" s="5" t="s">
        <v>67</v>
      </c>
    </row>
    <row r="67" spans="1:7" ht="28.8" x14ac:dyDescent="0.3">
      <c r="A67" s="2" t="s">
        <v>9</v>
      </c>
      <c r="B67" s="1" t="s">
        <v>1299</v>
      </c>
      <c r="C67" s="4">
        <v>4</v>
      </c>
      <c r="E67" s="5" t="s">
        <v>67</v>
      </c>
    </row>
    <row r="68" spans="1:7" x14ac:dyDescent="0.3">
      <c r="A68" s="2" t="s">
        <v>9</v>
      </c>
      <c r="B68" s="1" t="s">
        <v>1300</v>
      </c>
      <c r="C68" s="4">
        <v>1</v>
      </c>
      <c r="E68" s="5" t="s">
        <v>67</v>
      </c>
    </row>
    <row r="69" spans="1:7" x14ac:dyDescent="0.3">
      <c r="A69" s="2" t="s">
        <v>9</v>
      </c>
      <c r="B69" s="1" t="s">
        <v>1301</v>
      </c>
      <c r="C69" s="4">
        <v>2</v>
      </c>
      <c r="E69" s="5" t="s">
        <v>67</v>
      </c>
    </row>
    <row r="70" spans="1:7" ht="28.8" x14ac:dyDescent="0.3">
      <c r="A70" s="2" t="s">
        <v>9</v>
      </c>
      <c r="B70" s="3" t="s">
        <v>1302</v>
      </c>
      <c r="C70" s="4">
        <v>2</v>
      </c>
      <c r="E70" s="5" t="s">
        <v>67</v>
      </c>
    </row>
    <row r="71" spans="1:7" ht="43.2" x14ac:dyDescent="0.3">
      <c r="A71" s="2" t="s">
        <v>9</v>
      </c>
      <c r="B71" s="3" t="s">
        <v>1303</v>
      </c>
      <c r="C71" s="4">
        <v>2</v>
      </c>
      <c r="E71" s="5" t="s">
        <v>67</v>
      </c>
    </row>
    <row r="72" spans="1:7" x14ac:dyDescent="0.3">
      <c r="A72" s="2" t="s">
        <v>9</v>
      </c>
      <c r="B72" s="3" t="s">
        <v>1304</v>
      </c>
      <c r="C72" s="4">
        <v>2</v>
      </c>
      <c r="E72" s="5" t="s">
        <v>67</v>
      </c>
    </row>
    <row r="73" spans="1:7" x14ac:dyDescent="0.3">
      <c r="A73" s="2" t="s">
        <v>9</v>
      </c>
      <c r="B73" s="3" t="s">
        <v>1305</v>
      </c>
      <c r="C73" s="4">
        <v>2</v>
      </c>
      <c r="E73" s="5" t="s">
        <v>67</v>
      </c>
    </row>
    <row r="74" spans="1:7" ht="28.8" x14ac:dyDescent="0.3">
      <c r="A74" s="2" t="s">
        <v>9</v>
      </c>
      <c r="B74" s="3" t="s">
        <v>1306</v>
      </c>
      <c r="C74" s="4">
        <v>2</v>
      </c>
      <c r="E74" s="5" t="s">
        <v>67</v>
      </c>
    </row>
    <row r="75" spans="1:7" ht="28.8" x14ac:dyDescent="0.3">
      <c r="A75" s="2" t="s">
        <v>9</v>
      </c>
      <c r="B75" s="3" t="s">
        <v>1307</v>
      </c>
      <c r="C75" s="4">
        <v>2</v>
      </c>
      <c r="E75" s="5" t="s">
        <v>67</v>
      </c>
    </row>
    <row r="76" spans="1:7" x14ac:dyDescent="0.3">
      <c r="A76" s="2" t="s">
        <v>9</v>
      </c>
      <c r="B76" s="86" t="s">
        <v>65</v>
      </c>
      <c r="C76" s="6">
        <f>AVERAGE(C59:C75)</f>
        <v>1.8823529411764706</v>
      </c>
      <c r="E76" s="5">
        <f>COUNTIF(E59:E75,"YES")</f>
        <v>17</v>
      </c>
    </row>
    <row r="78" spans="1:7" ht="43.2" x14ac:dyDescent="0.3">
      <c r="A78" s="2" t="s">
        <v>10</v>
      </c>
      <c r="B78" s="1" t="s">
        <v>1308</v>
      </c>
      <c r="C78" s="4">
        <v>4</v>
      </c>
      <c r="E78" s="5" t="s">
        <v>67</v>
      </c>
      <c r="G78" s="1" t="s">
        <v>1333</v>
      </c>
    </row>
    <row r="79" spans="1:7" ht="28.8" x14ac:dyDescent="0.3">
      <c r="A79" s="2" t="s">
        <v>10</v>
      </c>
      <c r="B79" s="1" t="s">
        <v>1309</v>
      </c>
      <c r="C79" s="4">
        <v>3</v>
      </c>
      <c r="E79" s="5" t="s">
        <v>67</v>
      </c>
      <c r="G79" s="1" t="s">
        <v>116</v>
      </c>
    </row>
    <row r="80" spans="1:7" x14ac:dyDescent="0.3">
      <c r="A80" s="2" t="s">
        <v>10</v>
      </c>
      <c r="B80" s="1" t="s">
        <v>1310</v>
      </c>
      <c r="C80" s="4">
        <v>3</v>
      </c>
      <c r="E80" s="5" t="s">
        <v>67</v>
      </c>
      <c r="G80" s="1" t="s">
        <v>118</v>
      </c>
    </row>
    <row r="81" spans="1:7" ht="28.8" x14ac:dyDescent="0.3">
      <c r="A81" s="2" t="s">
        <v>10</v>
      </c>
      <c r="B81" s="1" t="s">
        <v>1311</v>
      </c>
      <c r="C81" s="4">
        <v>4</v>
      </c>
      <c r="E81" s="5" t="s">
        <v>67</v>
      </c>
      <c r="G81" s="1">
        <v>2021</v>
      </c>
    </row>
    <row r="82" spans="1:7" ht="28.8" x14ac:dyDescent="0.3">
      <c r="A82" s="2" t="s">
        <v>10</v>
      </c>
      <c r="B82" s="1" t="s">
        <v>1312</v>
      </c>
      <c r="C82" s="4">
        <v>4</v>
      </c>
      <c r="E82" s="5" t="s">
        <v>67</v>
      </c>
      <c r="G82" s="1">
        <v>2021</v>
      </c>
    </row>
    <row r="83" spans="1:7" ht="28.8" x14ac:dyDescent="0.3">
      <c r="A83" s="2" t="s">
        <v>10</v>
      </c>
      <c r="B83" s="1" t="s">
        <v>1313</v>
      </c>
      <c r="C83" s="4">
        <v>3</v>
      </c>
      <c r="E83" s="5" t="s">
        <v>67</v>
      </c>
      <c r="G83" s="1">
        <v>2021</v>
      </c>
    </row>
    <row r="84" spans="1:7" ht="43.2" x14ac:dyDescent="0.3">
      <c r="A84" s="2" t="s">
        <v>10</v>
      </c>
      <c r="B84" s="1" t="s">
        <v>1314</v>
      </c>
      <c r="C84" s="4">
        <v>3</v>
      </c>
      <c r="E84" s="5" t="s">
        <v>67</v>
      </c>
      <c r="G84" s="1">
        <v>2021</v>
      </c>
    </row>
    <row r="85" spans="1:7" ht="43.2" x14ac:dyDescent="0.3">
      <c r="A85" s="2" t="s">
        <v>10</v>
      </c>
      <c r="B85" s="1" t="s">
        <v>1315</v>
      </c>
      <c r="C85" s="4">
        <v>4</v>
      </c>
      <c r="E85" s="5" t="s">
        <v>67</v>
      </c>
      <c r="G85" s="1">
        <v>2021</v>
      </c>
    </row>
    <row r="86" spans="1:7" ht="43.2" x14ac:dyDescent="0.3">
      <c r="A86" s="2" t="s">
        <v>10</v>
      </c>
      <c r="B86" s="1" t="s">
        <v>1316</v>
      </c>
      <c r="C86" s="4">
        <v>2</v>
      </c>
      <c r="E86" s="5" t="s">
        <v>67</v>
      </c>
      <c r="G86" s="1" t="s">
        <v>255</v>
      </c>
    </row>
    <row r="87" spans="1:7" ht="28.8" x14ac:dyDescent="0.3">
      <c r="A87" s="2" t="s">
        <v>10</v>
      </c>
      <c r="B87" s="1" t="s">
        <v>1317</v>
      </c>
      <c r="C87" s="4">
        <v>2</v>
      </c>
      <c r="E87" s="5" t="s">
        <v>67</v>
      </c>
      <c r="G87" s="1" t="s">
        <v>255</v>
      </c>
    </row>
    <row r="88" spans="1:7" ht="43.2" x14ac:dyDescent="0.3">
      <c r="A88" s="2" t="s">
        <v>10</v>
      </c>
      <c r="B88" s="1" t="s">
        <v>1318</v>
      </c>
      <c r="C88" s="4">
        <v>3</v>
      </c>
      <c r="E88" s="5" t="s">
        <v>67</v>
      </c>
      <c r="G88" s="1" t="s">
        <v>1334</v>
      </c>
    </row>
    <row r="89" spans="1:7" ht="28.8" x14ac:dyDescent="0.3">
      <c r="A89" s="2" t="s">
        <v>10</v>
      </c>
      <c r="B89" s="1" t="s">
        <v>1319</v>
      </c>
      <c r="C89" s="4">
        <v>3</v>
      </c>
      <c r="E89" s="5" t="s">
        <v>67</v>
      </c>
      <c r="G89" s="1" t="s">
        <v>1335</v>
      </c>
    </row>
    <row r="90" spans="1:7" ht="28.8" x14ac:dyDescent="0.3">
      <c r="A90" s="2" t="s">
        <v>10</v>
      </c>
      <c r="B90" s="1" t="s">
        <v>1320</v>
      </c>
      <c r="C90" s="4">
        <v>3</v>
      </c>
      <c r="E90" s="5" t="s">
        <v>67</v>
      </c>
      <c r="G90" s="1" t="s">
        <v>629</v>
      </c>
    </row>
    <row r="91" spans="1:7" x14ac:dyDescent="0.3">
      <c r="A91" s="2" t="s">
        <v>10</v>
      </c>
      <c r="B91" s="1" t="s">
        <v>1321</v>
      </c>
      <c r="C91" s="4">
        <v>3</v>
      </c>
      <c r="E91" s="5" t="s">
        <v>67</v>
      </c>
      <c r="G91" s="1" t="s">
        <v>1336</v>
      </c>
    </row>
    <row r="92" spans="1:7" ht="28.8" x14ac:dyDescent="0.3">
      <c r="A92" s="2" t="s">
        <v>10</v>
      </c>
      <c r="B92" s="1" t="s">
        <v>1322</v>
      </c>
      <c r="C92" s="4">
        <v>1</v>
      </c>
      <c r="E92" s="5" t="s">
        <v>67</v>
      </c>
      <c r="G92" s="1" t="s">
        <v>255</v>
      </c>
    </row>
    <row r="93" spans="1:7" x14ac:dyDescent="0.3">
      <c r="A93" s="2" t="s">
        <v>10</v>
      </c>
      <c r="B93" s="1" t="s">
        <v>1323</v>
      </c>
      <c r="C93" s="4">
        <v>2</v>
      </c>
      <c r="E93" s="5" t="s">
        <v>67</v>
      </c>
      <c r="G93" s="1" t="s">
        <v>255</v>
      </c>
    </row>
    <row r="94" spans="1:7" ht="28.8" x14ac:dyDescent="0.3">
      <c r="A94" s="2" t="s">
        <v>10</v>
      </c>
      <c r="B94" s="1" t="s">
        <v>1324</v>
      </c>
      <c r="C94" s="4">
        <v>3</v>
      </c>
      <c r="E94" s="5" t="s">
        <v>67</v>
      </c>
      <c r="G94" s="1">
        <v>2021</v>
      </c>
    </row>
    <row r="95" spans="1:7" ht="43.2" x14ac:dyDescent="0.3">
      <c r="A95" s="2" t="s">
        <v>10</v>
      </c>
      <c r="B95" s="1" t="s">
        <v>1325</v>
      </c>
      <c r="C95" s="4">
        <v>3</v>
      </c>
      <c r="E95" s="5" t="s">
        <v>67</v>
      </c>
      <c r="G95" s="1">
        <v>2021</v>
      </c>
    </row>
    <row r="96" spans="1:7" ht="28.8" x14ac:dyDescent="0.3">
      <c r="A96" s="2" t="s">
        <v>10</v>
      </c>
      <c r="B96" s="1" t="s">
        <v>1326</v>
      </c>
      <c r="C96" s="4">
        <v>3</v>
      </c>
      <c r="E96" s="5" t="s">
        <v>67</v>
      </c>
      <c r="G96" s="1">
        <v>2020</v>
      </c>
    </row>
    <row r="97" spans="1:7" ht="28.8" x14ac:dyDescent="0.3">
      <c r="A97" s="2" t="s">
        <v>10</v>
      </c>
      <c r="B97" s="1" t="s">
        <v>1327</v>
      </c>
      <c r="C97" s="4">
        <v>3</v>
      </c>
      <c r="E97" s="5" t="s">
        <v>67</v>
      </c>
      <c r="G97" s="1">
        <v>2020</v>
      </c>
    </row>
    <row r="98" spans="1:7" ht="28.8" x14ac:dyDescent="0.3">
      <c r="A98" s="2" t="s">
        <v>10</v>
      </c>
      <c r="B98" s="1" t="s">
        <v>1328</v>
      </c>
      <c r="C98" s="4">
        <v>3</v>
      </c>
      <c r="E98" s="5" t="s">
        <v>67</v>
      </c>
      <c r="G98" s="1" t="s">
        <v>1337</v>
      </c>
    </row>
    <row r="99" spans="1:7" x14ac:dyDescent="0.3">
      <c r="A99" s="2" t="s">
        <v>10</v>
      </c>
      <c r="B99" s="1" t="s">
        <v>1329</v>
      </c>
      <c r="C99" s="4">
        <v>3</v>
      </c>
      <c r="E99" s="5" t="s">
        <v>67</v>
      </c>
      <c r="G99" s="1" t="s">
        <v>1338</v>
      </c>
    </row>
    <row r="100" spans="1:7" ht="28.8" x14ac:dyDescent="0.3">
      <c r="A100" s="2" t="s">
        <v>10</v>
      </c>
      <c r="B100" s="1" t="s">
        <v>1330</v>
      </c>
      <c r="C100" s="4">
        <v>2</v>
      </c>
      <c r="E100" s="5" t="s">
        <v>67</v>
      </c>
    </row>
    <row r="101" spans="1:7" ht="28.8" x14ac:dyDescent="0.3">
      <c r="A101" s="2" t="s">
        <v>10</v>
      </c>
      <c r="B101" s="1" t="s">
        <v>1331</v>
      </c>
      <c r="C101" s="4">
        <v>2</v>
      </c>
      <c r="E101" s="5" t="s">
        <v>67</v>
      </c>
    </row>
    <row r="102" spans="1:7" x14ac:dyDescent="0.3">
      <c r="A102" s="2" t="s">
        <v>10</v>
      </c>
      <c r="B102" s="1" t="s">
        <v>1332</v>
      </c>
      <c r="C102" s="4">
        <v>2</v>
      </c>
      <c r="E102" s="5" t="s">
        <v>67</v>
      </c>
    </row>
    <row r="103" spans="1:7" x14ac:dyDescent="0.3">
      <c r="A103" s="2" t="s">
        <v>10</v>
      </c>
      <c r="B103" s="86" t="s">
        <v>65</v>
      </c>
      <c r="C103" s="6">
        <f>AVERAGE(C78:C102)</f>
        <v>2.84</v>
      </c>
      <c r="E103" s="5">
        <f>COUNTIF(E78:E102,"YES")</f>
        <v>25</v>
      </c>
    </row>
    <row r="105" spans="1:7" ht="44.4" x14ac:dyDescent="0.3">
      <c r="A105" s="2" t="s">
        <v>11</v>
      </c>
      <c r="B105" s="1" t="s">
        <v>1465</v>
      </c>
      <c r="C105" s="8">
        <v>3</v>
      </c>
      <c r="E105" s="5" t="s">
        <v>67</v>
      </c>
    </row>
    <row r="106" spans="1:7" ht="43.2" x14ac:dyDescent="0.3">
      <c r="A106" s="2" t="s">
        <v>11</v>
      </c>
      <c r="B106" s="1" t="s">
        <v>1339</v>
      </c>
      <c r="C106" s="8">
        <v>4</v>
      </c>
      <c r="E106" s="5" t="s">
        <v>67</v>
      </c>
    </row>
    <row r="107" spans="1:7" x14ac:dyDescent="0.3">
      <c r="A107" s="2" t="s">
        <v>11</v>
      </c>
      <c r="B107" s="1" t="s">
        <v>1340</v>
      </c>
      <c r="C107" s="8">
        <v>2</v>
      </c>
      <c r="E107" s="5" t="s">
        <v>67</v>
      </c>
    </row>
    <row r="108" spans="1:7" ht="28.8" x14ac:dyDescent="0.3">
      <c r="A108" s="2" t="s">
        <v>11</v>
      </c>
      <c r="B108" s="1" t="s">
        <v>1341</v>
      </c>
      <c r="C108" s="8">
        <v>1</v>
      </c>
      <c r="E108" s="5" t="s">
        <v>67</v>
      </c>
    </row>
    <row r="109" spans="1:7" ht="28.8" x14ac:dyDescent="0.3">
      <c r="A109" s="2" t="s">
        <v>11</v>
      </c>
      <c r="B109" s="1" t="s">
        <v>1342</v>
      </c>
      <c r="C109" s="8">
        <v>1</v>
      </c>
      <c r="E109" s="5" t="s">
        <v>67</v>
      </c>
    </row>
    <row r="110" spans="1:7" ht="57.6" x14ac:dyDescent="0.3">
      <c r="A110" s="2" t="s">
        <v>11</v>
      </c>
      <c r="B110" s="1" t="s">
        <v>1343</v>
      </c>
      <c r="C110" s="8">
        <v>2</v>
      </c>
      <c r="E110" s="5" t="s">
        <v>67</v>
      </c>
    </row>
    <row r="111" spans="1:7" ht="28.8" x14ac:dyDescent="0.3">
      <c r="A111" s="2" t="s">
        <v>11</v>
      </c>
      <c r="B111" s="1" t="s">
        <v>1344</v>
      </c>
      <c r="C111" s="8">
        <v>2</v>
      </c>
      <c r="E111" s="5" t="s">
        <v>67</v>
      </c>
    </row>
    <row r="112" spans="1:7" ht="28.8" x14ac:dyDescent="0.3">
      <c r="A112" s="2" t="s">
        <v>11</v>
      </c>
      <c r="B112" s="1" t="s">
        <v>1345</v>
      </c>
      <c r="C112" s="8">
        <v>4</v>
      </c>
      <c r="E112" s="5" t="s">
        <v>67</v>
      </c>
    </row>
    <row r="113" spans="1:5" ht="28.8" x14ac:dyDescent="0.3">
      <c r="A113" s="2" t="s">
        <v>11</v>
      </c>
      <c r="B113" s="1" t="s">
        <v>1346</v>
      </c>
      <c r="C113" s="8">
        <v>1</v>
      </c>
      <c r="E113" s="5" t="s">
        <v>67</v>
      </c>
    </row>
    <row r="114" spans="1:5" x14ac:dyDescent="0.3">
      <c r="A114" s="2" t="s">
        <v>11</v>
      </c>
      <c r="B114" s="86" t="s">
        <v>65</v>
      </c>
      <c r="C114" s="6">
        <f>AVERAGE(C105:C113)</f>
        <v>2.2222222222222223</v>
      </c>
      <c r="E114" s="5">
        <f>COUNTIF(E105:E113,"YES")</f>
        <v>9</v>
      </c>
    </row>
    <row r="115" spans="1:5" x14ac:dyDescent="0.3">
      <c r="A115" s="2"/>
    </row>
    <row r="116" spans="1:5" ht="28.8" x14ac:dyDescent="0.3">
      <c r="A116" s="2" t="s">
        <v>12</v>
      </c>
      <c r="B116" s="1" t="s">
        <v>1347</v>
      </c>
      <c r="C116" s="4">
        <v>1</v>
      </c>
      <c r="E116" s="5" t="s">
        <v>67</v>
      </c>
    </row>
    <row r="117" spans="1:5" ht="28.8" x14ac:dyDescent="0.3">
      <c r="A117" s="2" t="s">
        <v>12</v>
      </c>
      <c r="B117" s="1" t="s">
        <v>1348</v>
      </c>
      <c r="C117" s="4">
        <v>2</v>
      </c>
      <c r="E117" s="5" t="s">
        <v>67</v>
      </c>
    </row>
    <row r="118" spans="1:5" x14ac:dyDescent="0.3">
      <c r="A118" s="2" t="s">
        <v>12</v>
      </c>
      <c r="B118" s="86" t="s">
        <v>65</v>
      </c>
      <c r="C118" s="6">
        <f>AVERAGE(C116:C117)</f>
        <v>1.5</v>
      </c>
      <c r="E118" s="5">
        <f>COUNTIF(E116:E117,"YES")</f>
        <v>2</v>
      </c>
    </row>
    <row r="119" spans="1:5" x14ac:dyDescent="0.3">
      <c r="A119" s="2"/>
    </row>
    <row r="120" spans="1:5" ht="28.8" x14ac:dyDescent="0.3">
      <c r="A120" s="2" t="s">
        <v>13</v>
      </c>
      <c r="B120" s="1" t="s">
        <v>1349</v>
      </c>
      <c r="C120" s="4">
        <v>4</v>
      </c>
      <c r="E120" s="5" t="s">
        <v>67</v>
      </c>
    </row>
    <row r="121" spans="1:5" ht="28.8" x14ac:dyDescent="0.3">
      <c r="A121" s="2" t="s">
        <v>13</v>
      </c>
      <c r="B121" s="9" t="s">
        <v>1350</v>
      </c>
      <c r="C121" s="4">
        <v>2</v>
      </c>
      <c r="E121" s="5" t="s">
        <v>67</v>
      </c>
    </row>
    <row r="122" spans="1:5" x14ac:dyDescent="0.3">
      <c r="A122" s="2" t="s">
        <v>13</v>
      </c>
      <c r="B122" s="86" t="s">
        <v>65</v>
      </c>
      <c r="C122" s="6">
        <f>AVERAGE(C120:C121)</f>
        <v>3</v>
      </c>
      <c r="E122" s="5">
        <f>COUNTIF(E120:E121,"YES")</f>
        <v>2</v>
      </c>
    </row>
    <row r="124" spans="1:5" ht="72" x14ac:dyDescent="0.3">
      <c r="A124" s="2" t="s">
        <v>14</v>
      </c>
      <c r="B124" s="1" t="s">
        <v>1351</v>
      </c>
      <c r="C124" s="8">
        <v>3</v>
      </c>
      <c r="E124" s="5" t="s">
        <v>67</v>
      </c>
    </row>
    <row r="125" spans="1:5" ht="43.2" x14ac:dyDescent="0.3">
      <c r="A125" s="2" t="s">
        <v>14</v>
      </c>
      <c r="B125" s="1" t="s">
        <v>1352</v>
      </c>
      <c r="C125" s="8">
        <v>2</v>
      </c>
      <c r="E125" s="5" t="s">
        <v>67</v>
      </c>
    </row>
    <row r="126" spans="1:5" x14ac:dyDescent="0.3">
      <c r="A126" s="2" t="s">
        <v>14</v>
      </c>
      <c r="B126" s="1" t="s">
        <v>1353</v>
      </c>
      <c r="C126" s="8">
        <v>2</v>
      </c>
      <c r="E126" s="5" t="s">
        <v>67</v>
      </c>
    </row>
    <row r="127" spans="1:5" ht="72" x14ac:dyDescent="0.3">
      <c r="A127" s="2" t="s">
        <v>14</v>
      </c>
      <c r="B127" s="1" t="s">
        <v>1354</v>
      </c>
      <c r="C127" s="8">
        <v>5</v>
      </c>
      <c r="E127" s="5" t="s">
        <v>67</v>
      </c>
    </row>
    <row r="128" spans="1:5" ht="360" x14ac:dyDescent="0.3">
      <c r="A128" s="2" t="s">
        <v>14</v>
      </c>
      <c r="B128" s="1" t="s">
        <v>1355</v>
      </c>
      <c r="C128" s="8">
        <v>4</v>
      </c>
      <c r="E128" s="5" t="s">
        <v>67</v>
      </c>
    </row>
    <row r="129" spans="1:5" ht="43.2" x14ac:dyDescent="0.3">
      <c r="A129" s="2" t="s">
        <v>14</v>
      </c>
      <c r="B129" s="1" t="s">
        <v>1356</v>
      </c>
      <c r="C129" s="8">
        <v>3</v>
      </c>
      <c r="E129" s="5" t="s">
        <v>67</v>
      </c>
    </row>
    <row r="130" spans="1:5" x14ac:dyDescent="0.3">
      <c r="A130" s="2" t="s">
        <v>14</v>
      </c>
      <c r="B130" s="1" t="s">
        <v>1357</v>
      </c>
      <c r="C130" s="8">
        <v>2</v>
      </c>
      <c r="E130" s="5" t="s">
        <v>67</v>
      </c>
    </row>
    <row r="131" spans="1:5" ht="43.2" x14ac:dyDescent="0.3">
      <c r="A131" s="2" t="s">
        <v>14</v>
      </c>
      <c r="B131" s="1" t="s">
        <v>1358</v>
      </c>
      <c r="C131" s="8">
        <v>3</v>
      </c>
      <c r="E131" s="5" t="s">
        <v>67</v>
      </c>
    </row>
    <row r="132" spans="1:5" ht="57.6" x14ac:dyDescent="0.3">
      <c r="A132" s="2" t="s">
        <v>14</v>
      </c>
      <c r="B132" s="1" t="s">
        <v>1359</v>
      </c>
      <c r="C132" s="8">
        <v>2</v>
      </c>
      <c r="E132" s="5" t="s">
        <v>67</v>
      </c>
    </row>
    <row r="133" spans="1:5" ht="28.8" x14ac:dyDescent="0.3">
      <c r="A133" s="2" t="s">
        <v>14</v>
      </c>
      <c r="B133" s="1" t="s">
        <v>1360</v>
      </c>
      <c r="C133" s="8">
        <v>1</v>
      </c>
      <c r="E133" s="5" t="s">
        <v>67</v>
      </c>
    </row>
    <row r="134" spans="1:5" ht="28.8" x14ac:dyDescent="0.3">
      <c r="A134" s="2" t="s">
        <v>14</v>
      </c>
      <c r="B134" s="1" t="s">
        <v>1361</v>
      </c>
      <c r="C134" s="8">
        <v>1</v>
      </c>
      <c r="E134" s="5" t="s">
        <v>67</v>
      </c>
    </row>
    <row r="135" spans="1:5" x14ac:dyDescent="0.3">
      <c r="A135" s="2" t="s">
        <v>14</v>
      </c>
      <c r="B135" s="86" t="s">
        <v>65</v>
      </c>
      <c r="C135" s="6">
        <f>AVERAGE(C124:C134)</f>
        <v>2.5454545454545454</v>
      </c>
      <c r="E135" s="5">
        <f>COUNTIF(E124:E134,"YES")</f>
        <v>11</v>
      </c>
    </row>
    <row r="136" spans="1:5" x14ac:dyDescent="0.3">
      <c r="A136" s="2"/>
    </row>
    <row r="137" spans="1:5" ht="28.8" x14ac:dyDescent="0.3">
      <c r="A137" s="2" t="s">
        <v>15</v>
      </c>
      <c r="B137" s="1" t="s">
        <v>1362</v>
      </c>
      <c r="C137" s="4">
        <v>4</v>
      </c>
      <c r="E137" s="5" t="s">
        <v>67</v>
      </c>
    </row>
    <row r="138" spans="1:5" x14ac:dyDescent="0.3">
      <c r="A138" s="2" t="s">
        <v>15</v>
      </c>
      <c r="B138" s="1" t="s">
        <v>1363</v>
      </c>
      <c r="C138" s="4">
        <v>1</v>
      </c>
      <c r="E138" s="5" t="s">
        <v>67</v>
      </c>
    </row>
    <row r="139" spans="1:5" ht="28.8" x14ac:dyDescent="0.3">
      <c r="A139" s="2" t="s">
        <v>15</v>
      </c>
      <c r="B139" s="1" t="s">
        <v>1364</v>
      </c>
      <c r="C139" s="4">
        <v>1</v>
      </c>
      <c r="E139" s="5" t="s">
        <v>67</v>
      </c>
    </row>
    <row r="140" spans="1:5" ht="28.8" x14ac:dyDescent="0.3">
      <c r="A140" s="2" t="s">
        <v>15</v>
      </c>
      <c r="B140" s="1" t="s">
        <v>1365</v>
      </c>
      <c r="C140" s="4">
        <v>3</v>
      </c>
      <c r="E140" s="5" t="s">
        <v>67</v>
      </c>
    </row>
    <row r="141" spans="1:5" ht="57.6" x14ac:dyDescent="0.3">
      <c r="A141" s="2" t="s">
        <v>15</v>
      </c>
      <c r="B141" s="1" t="s">
        <v>1366</v>
      </c>
      <c r="C141" s="4">
        <v>4</v>
      </c>
      <c r="E141" s="5" t="s">
        <v>67</v>
      </c>
    </row>
    <row r="142" spans="1:5" ht="28.8" x14ac:dyDescent="0.3">
      <c r="A142" s="2" t="s">
        <v>15</v>
      </c>
      <c r="B142" s="1" t="s">
        <v>1367</v>
      </c>
      <c r="C142" s="4">
        <v>2</v>
      </c>
      <c r="E142" s="5" t="s">
        <v>67</v>
      </c>
    </row>
    <row r="143" spans="1:5" x14ac:dyDescent="0.3">
      <c r="A143" s="2" t="s">
        <v>15</v>
      </c>
      <c r="B143" s="1" t="s">
        <v>1368</v>
      </c>
      <c r="C143" s="4">
        <v>1</v>
      </c>
      <c r="E143" s="5" t="s">
        <v>67</v>
      </c>
    </row>
    <row r="144" spans="1:5" ht="28.8" x14ac:dyDescent="0.3">
      <c r="A144" s="2" t="s">
        <v>15</v>
      </c>
      <c r="B144" s="1" t="s">
        <v>1369</v>
      </c>
      <c r="C144" s="4">
        <v>1</v>
      </c>
      <c r="E144" s="5" t="s">
        <v>67</v>
      </c>
    </row>
    <row r="145" spans="1:5" ht="43.2" x14ac:dyDescent="0.3">
      <c r="A145" s="2" t="s">
        <v>15</v>
      </c>
      <c r="B145" s="1" t="s">
        <v>1370</v>
      </c>
      <c r="C145" s="4">
        <v>2</v>
      </c>
      <c r="E145" s="5" t="s">
        <v>67</v>
      </c>
    </row>
    <row r="146" spans="1:5" ht="28.8" x14ac:dyDescent="0.3">
      <c r="A146" s="2" t="s">
        <v>15</v>
      </c>
      <c r="B146" s="1" t="s">
        <v>1371</v>
      </c>
      <c r="C146" s="4">
        <v>2</v>
      </c>
      <c r="E146" s="5" t="s">
        <v>67</v>
      </c>
    </row>
    <row r="147" spans="1:5" ht="28.8" x14ac:dyDescent="0.3">
      <c r="A147" s="2" t="s">
        <v>15</v>
      </c>
      <c r="B147" s="1" t="s">
        <v>1372</v>
      </c>
      <c r="C147" s="4">
        <v>2</v>
      </c>
      <c r="E147" s="5" t="s">
        <v>67</v>
      </c>
    </row>
    <row r="148" spans="1:5" ht="28.8" x14ac:dyDescent="0.3">
      <c r="A148" s="2" t="s">
        <v>15</v>
      </c>
      <c r="B148" s="1" t="s">
        <v>1373</v>
      </c>
      <c r="C148" s="4">
        <v>1</v>
      </c>
      <c r="E148" s="5" t="s">
        <v>67</v>
      </c>
    </row>
    <row r="149" spans="1:5" ht="28.8" x14ac:dyDescent="0.3">
      <c r="A149" s="2" t="s">
        <v>15</v>
      </c>
      <c r="B149" s="1" t="s">
        <v>1374</v>
      </c>
      <c r="C149" s="4">
        <v>2</v>
      </c>
      <c r="E149" s="5" t="s">
        <v>67</v>
      </c>
    </row>
    <row r="150" spans="1:5" ht="28.8" x14ac:dyDescent="0.3">
      <c r="A150" s="2" t="s">
        <v>15</v>
      </c>
      <c r="B150" s="1" t="s">
        <v>1375</v>
      </c>
      <c r="C150" s="4">
        <v>2</v>
      </c>
      <c r="E150" s="5" t="s">
        <v>67</v>
      </c>
    </row>
    <row r="151" spans="1:5" x14ac:dyDescent="0.3">
      <c r="A151" s="2" t="s">
        <v>15</v>
      </c>
      <c r="B151" s="1" t="s">
        <v>1376</v>
      </c>
      <c r="C151" s="4">
        <v>2</v>
      </c>
      <c r="E151" s="5" t="s">
        <v>67</v>
      </c>
    </row>
    <row r="152" spans="1:5" ht="28.8" x14ac:dyDescent="0.3">
      <c r="A152" s="2" t="s">
        <v>15</v>
      </c>
      <c r="B152" s="1" t="s">
        <v>1377</v>
      </c>
      <c r="C152" s="4">
        <v>2</v>
      </c>
      <c r="E152" s="5" t="s">
        <v>67</v>
      </c>
    </row>
    <row r="153" spans="1:5" ht="28.8" x14ac:dyDescent="0.3">
      <c r="A153" s="2" t="s">
        <v>15</v>
      </c>
      <c r="B153" s="1" t="s">
        <v>1378</v>
      </c>
      <c r="C153" s="4">
        <v>2</v>
      </c>
      <c r="E153" s="5" t="s">
        <v>67</v>
      </c>
    </row>
    <row r="154" spans="1:5" x14ac:dyDescent="0.3">
      <c r="A154" s="2" t="s">
        <v>15</v>
      </c>
      <c r="B154" s="86" t="s">
        <v>65</v>
      </c>
      <c r="C154" s="6">
        <f>AVERAGE(C137:C153)</f>
        <v>2</v>
      </c>
      <c r="E154" s="5">
        <f>COUNTIF(E137:E153,"YES")</f>
        <v>17</v>
      </c>
    </row>
    <row r="155" spans="1:5" x14ac:dyDescent="0.3">
      <c r="A155" s="2"/>
    </row>
    <row r="156" spans="1:5" ht="43.2" x14ac:dyDescent="0.3">
      <c r="A156" s="2" t="s">
        <v>16</v>
      </c>
      <c r="B156" s="9" t="s">
        <v>1379</v>
      </c>
      <c r="C156" s="4">
        <v>3</v>
      </c>
      <c r="E156" s="5" t="s">
        <v>67</v>
      </c>
    </row>
    <row r="157" spans="1:5" ht="57.6" x14ac:dyDescent="0.3">
      <c r="A157" s="2" t="s">
        <v>16</v>
      </c>
      <c r="B157" s="9" t="s">
        <v>1380</v>
      </c>
      <c r="C157" s="4">
        <v>4</v>
      </c>
      <c r="E157" s="5" t="s">
        <v>67</v>
      </c>
    </row>
    <row r="158" spans="1:5" ht="43.2" x14ac:dyDescent="0.3">
      <c r="A158" s="2" t="s">
        <v>16</v>
      </c>
      <c r="B158" s="9" t="s">
        <v>1381</v>
      </c>
      <c r="C158" s="4">
        <v>2</v>
      </c>
      <c r="E158" s="5" t="s">
        <v>67</v>
      </c>
    </row>
    <row r="159" spans="1:5" x14ac:dyDescent="0.3">
      <c r="A159" s="2" t="s">
        <v>16</v>
      </c>
      <c r="B159" s="9" t="s">
        <v>1382</v>
      </c>
      <c r="C159" s="4">
        <v>2</v>
      </c>
      <c r="E159" s="5" t="s">
        <v>67</v>
      </c>
    </row>
    <row r="160" spans="1:5" ht="43.2" x14ac:dyDescent="0.3">
      <c r="A160" s="2" t="s">
        <v>16</v>
      </c>
      <c r="B160" s="9" t="s">
        <v>1383</v>
      </c>
      <c r="C160" s="4">
        <v>3</v>
      </c>
      <c r="E160" s="5" t="s">
        <v>67</v>
      </c>
    </row>
    <row r="161" spans="1:5" ht="28.8" x14ac:dyDescent="0.3">
      <c r="A161" s="2" t="s">
        <v>16</v>
      </c>
      <c r="B161" s="9" t="s">
        <v>1384</v>
      </c>
      <c r="C161" s="4">
        <v>2</v>
      </c>
      <c r="E161" s="5" t="s">
        <v>67</v>
      </c>
    </row>
    <row r="162" spans="1:5" x14ac:dyDescent="0.3">
      <c r="A162" s="2" t="s">
        <v>16</v>
      </c>
      <c r="B162" s="86" t="s">
        <v>65</v>
      </c>
      <c r="C162" s="6">
        <f>AVERAGE(C156:C161)</f>
        <v>2.6666666666666665</v>
      </c>
      <c r="E162" s="5">
        <f>COUNTIF(E156:E161,"YES")</f>
        <v>6</v>
      </c>
    </row>
    <row r="163" spans="1:5" x14ac:dyDescent="0.3">
      <c r="A163" s="2"/>
    </row>
    <row r="164" spans="1:5" ht="57.6" x14ac:dyDescent="0.3">
      <c r="A164" s="2" t="s">
        <v>17</v>
      </c>
      <c r="B164" s="1" t="s">
        <v>1385</v>
      </c>
      <c r="C164" s="4">
        <v>2</v>
      </c>
      <c r="E164" s="5" t="s">
        <v>67</v>
      </c>
    </row>
    <row r="165" spans="1:5" ht="43.2" x14ac:dyDescent="0.3">
      <c r="A165" s="2" t="s">
        <v>17</v>
      </c>
      <c r="B165" s="1" t="s">
        <v>1386</v>
      </c>
      <c r="C165" s="4">
        <v>2</v>
      </c>
      <c r="E165" s="5" t="s">
        <v>67</v>
      </c>
    </row>
    <row r="166" spans="1:5" ht="88.8" x14ac:dyDescent="0.3">
      <c r="A166" s="2" t="s">
        <v>17</v>
      </c>
      <c r="B166" s="1" t="s">
        <v>1466</v>
      </c>
      <c r="C166" s="4">
        <v>3</v>
      </c>
      <c r="E166" s="5" t="s">
        <v>67</v>
      </c>
    </row>
    <row r="167" spans="1:5" ht="57.6" x14ac:dyDescent="0.3">
      <c r="A167" s="2" t="s">
        <v>17</v>
      </c>
      <c r="B167" s="1" t="s">
        <v>1387</v>
      </c>
      <c r="C167" s="4">
        <v>2</v>
      </c>
      <c r="E167" s="5" t="s">
        <v>67</v>
      </c>
    </row>
    <row r="168" spans="1:5" ht="58.8" x14ac:dyDescent="0.3">
      <c r="A168" s="2" t="s">
        <v>17</v>
      </c>
      <c r="B168" s="1" t="s">
        <v>1467</v>
      </c>
      <c r="C168" s="4">
        <v>3</v>
      </c>
      <c r="E168" s="5" t="s">
        <v>67</v>
      </c>
    </row>
    <row r="169" spans="1:5" ht="28.8" x14ac:dyDescent="0.3">
      <c r="A169" s="2" t="s">
        <v>17</v>
      </c>
      <c r="B169" s="1" t="s">
        <v>1388</v>
      </c>
      <c r="C169" s="4">
        <v>1</v>
      </c>
      <c r="E169" s="5" t="s">
        <v>67</v>
      </c>
    </row>
    <row r="170" spans="1:5" ht="72" x14ac:dyDescent="0.3">
      <c r="A170" s="2" t="s">
        <v>17</v>
      </c>
      <c r="B170" s="1" t="s">
        <v>1389</v>
      </c>
      <c r="C170" s="4">
        <v>1</v>
      </c>
      <c r="E170" s="5" t="s">
        <v>67</v>
      </c>
    </row>
    <row r="171" spans="1:5" ht="28.8" x14ac:dyDescent="0.3">
      <c r="A171" s="2" t="s">
        <v>17</v>
      </c>
      <c r="B171" s="1" t="s">
        <v>1390</v>
      </c>
      <c r="C171" s="4">
        <v>1</v>
      </c>
      <c r="E171" s="5" t="s">
        <v>67</v>
      </c>
    </row>
    <row r="172" spans="1:5" x14ac:dyDescent="0.3">
      <c r="A172" s="2" t="s">
        <v>17</v>
      </c>
      <c r="B172" s="86" t="s">
        <v>65</v>
      </c>
      <c r="C172" s="6">
        <f>AVERAGE(C164:C171)</f>
        <v>1.875</v>
      </c>
      <c r="E172" s="5">
        <f>COUNTIF(E164:E171,"YES")</f>
        <v>8</v>
      </c>
    </row>
    <row r="173" spans="1:5" x14ac:dyDescent="0.3">
      <c r="A173" s="2"/>
    </row>
    <row r="174" spans="1:5" ht="46.8" x14ac:dyDescent="0.3">
      <c r="A174" s="2" t="s">
        <v>18</v>
      </c>
      <c r="B174" s="1" t="s">
        <v>1468</v>
      </c>
      <c r="C174" s="4">
        <v>3</v>
      </c>
      <c r="E174" s="5" t="s">
        <v>67</v>
      </c>
    </row>
    <row r="175" spans="1:5" x14ac:dyDescent="0.3">
      <c r="A175" s="2" t="s">
        <v>18</v>
      </c>
      <c r="B175" s="86" t="s">
        <v>65</v>
      </c>
      <c r="C175" s="6">
        <f>AVERAGE(C174)</f>
        <v>3</v>
      </c>
      <c r="E175" s="5">
        <f>COUNTIF(E174:E174,"YES")</f>
        <v>1</v>
      </c>
    </row>
    <row r="177" spans="1:7" ht="28.8" x14ac:dyDescent="0.3">
      <c r="A177" s="2" t="s">
        <v>19</v>
      </c>
      <c r="B177" s="1" t="s">
        <v>1391</v>
      </c>
      <c r="C177" s="4">
        <v>2</v>
      </c>
      <c r="E177" s="5" t="s">
        <v>67</v>
      </c>
    </row>
    <row r="178" spans="1:7" ht="72" x14ac:dyDescent="0.3">
      <c r="A178" s="2" t="s">
        <v>19</v>
      </c>
      <c r="B178" s="1" t="s">
        <v>1392</v>
      </c>
      <c r="C178" s="4">
        <v>3</v>
      </c>
      <c r="E178" s="5" t="s">
        <v>67</v>
      </c>
      <c r="G178" s="1" t="s">
        <v>1393</v>
      </c>
    </row>
    <row r="179" spans="1:7" ht="43.2" x14ac:dyDescent="0.3">
      <c r="A179" s="2" t="s">
        <v>19</v>
      </c>
      <c r="B179" s="1" t="s">
        <v>1394</v>
      </c>
      <c r="C179" s="4">
        <v>2</v>
      </c>
      <c r="E179" s="5" t="s">
        <v>67</v>
      </c>
    </row>
    <row r="180" spans="1:7" ht="43.2" x14ac:dyDescent="0.3">
      <c r="A180" s="2" t="s">
        <v>19</v>
      </c>
      <c r="B180" s="1" t="s">
        <v>1395</v>
      </c>
      <c r="C180" s="4">
        <v>3</v>
      </c>
      <c r="E180" s="5" t="s">
        <v>67</v>
      </c>
      <c r="G180" s="1" t="s">
        <v>1396</v>
      </c>
    </row>
    <row r="181" spans="1:7" x14ac:dyDescent="0.3">
      <c r="A181" s="2" t="s">
        <v>19</v>
      </c>
      <c r="B181" s="86" t="s">
        <v>65</v>
      </c>
      <c r="C181" s="6">
        <f>AVERAGE(C177:C180)</f>
        <v>2.5</v>
      </c>
      <c r="E181" s="5">
        <f>COUNTIF(E177:E180,"YES")</f>
        <v>4</v>
      </c>
    </row>
    <row r="182" spans="1:7" x14ac:dyDescent="0.3">
      <c r="A182" s="2"/>
    </row>
    <row r="183" spans="1:7" ht="43.2" x14ac:dyDescent="0.3">
      <c r="A183" s="2" t="s">
        <v>20</v>
      </c>
      <c r="B183" s="1" t="s">
        <v>1397</v>
      </c>
      <c r="C183" s="4">
        <v>3</v>
      </c>
      <c r="E183" s="5" t="s">
        <v>67</v>
      </c>
    </row>
    <row r="184" spans="1:7" x14ac:dyDescent="0.3">
      <c r="A184" s="2" t="s">
        <v>20</v>
      </c>
      <c r="B184" s="86" t="s">
        <v>65</v>
      </c>
      <c r="C184" s="6">
        <f>AVERAGE(C183)</f>
        <v>3</v>
      </c>
      <c r="E184" s="5">
        <f>COUNTIF(E183:E183,"YES")</f>
        <v>1</v>
      </c>
    </row>
    <row r="185" spans="1:7" x14ac:dyDescent="0.3">
      <c r="A185" s="2"/>
    </row>
    <row r="186" spans="1:7" ht="28.8" x14ac:dyDescent="0.3">
      <c r="A186" s="2" t="s">
        <v>21</v>
      </c>
      <c r="B186" s="1" t="s">
        <v>1398</v>
      </c>
      <c r="C186" s="4">
        <v>2</v>
      </c>
      <c r="D186" s="1"/>
      <c r="E186" s="5" t="s">
        <v>67</v>
      </c>
    </row>
    <row r="187" spans="1:7" ht="28.8" x14ac:dyDescent="0.3">
      <c r="A187" s="2" t="s">
        <v>21</v>
      </c>
      <c r="B187" s="1" t="s">
        <v>1399</v>
      </c>
      <c r="C187" s="4">
        <v>3</v>
      </c>
      <c r="E187" s="5" t="s">
        <v>67</v>
      </c>
      <c r="G187" s="1" t="s">
        <v>255</v>
      </c>
    </row>
    <row r="188" spans="1:7" x14ac:dyDescent="0.3">
      <c r="A188" s="2" t="s">
        <v>21</v>
      </c>
      <c r="B188" s="86" t="s">
        <v>65</v>
      </c>
      <c r="C188" s="6">
        <f>AVERAGE(C186:C187)</f>
        <v>2.5</v>
      </c>
      <c r="E188" s="5">
        <f>COUNTIF(E184:E187,"YES")</f>
        <v>2</v>
      </c>
    </row>
    <row r="189" spans="1:7" x14ac:dyDescent="0.3">
      <c r="A189" s="2"/>
    </row>
    <row r="190" spans="1:7" ht="28.8" x14ac:dyDescent="0.3">
      <c r="A190" s="2" t="s">
        <v>22</v>
      </c>
      <c r="B190" s="9" t="s">
        <v>1400</v>
      </c>
      <c r="C190" s="4">
        <v>3</v>
      </c>
      <c r="E190" s="5" t="s">
        <v>67</v>
      </c>
      <c r="G190" s="15">
        <v>44470</v>
      </c>
    </row>
    <row r="191" spans="1:7" x14ac:dyDescent="0.3">
      <c r="A191" s="2" t="s">
        <v>22</v>
      </c>
      <c r="B191" s="1" t="s">
        <v>1401</v>
      </c>
      <c r="C191" s="4">
        <v>3</v>
      </c>
      <c r="E191" s="5" t="s">
        <v>67</v>
      </c>
      <c r="G191" s="15">
        <v>44470</v>
      </c>
    </row>
    <row r="192" spans="1:7" ht="43.2" x14ac:dyDescent="0.3">
      <c r="A192" s="2" t="s">
        <v>22</v>
      </c>
      <c r="B192" s="9" t="s">
        <v>1402</v>
      </c>
      <c r="C192" s="4">
        <v>3</v>
      </c>
      <c r="E192" s="5" t="s">
        <v>67</v>
      </c>
      <c r="G192" s="15">
        <v>44835</v>
      </c>
    </row>
    <row r="193" spans="1:7" ht="28.8" x14ac:dyDescent="0.3">
      <c r="A193" s="2" t="s">
        <v>22</v>
      </c>
      <c r="B193" s="1" t="s">
        <v>1403</v>
      </c>
      <c r="C193" s="4">
        <v>3</v>
      </c>
      <c r="E193" s="5" t="s">
        <v>67</v>
      </c>
      <c r="G193" s="15">
        <v>44440</v>
      </c>
    </row>
    <row r="194" spans="1:7" ht="28.8" x14ac:dyDescent="0.3">
      <c r="A194" s="2" t="s">
        <v>22</v>
      </c>
      <c r="B194" s="1" t="s">
        <v>1404</v>
      </c>
      <c r="C194" s="4">
        <v>3</v>
      </c>
      <c r="E194" s="5" t="s">
        <v>67</v>
      </c>
      <c r="G194" s="15">
        <v>44470</v>
      </c>
    </row>
    <row r="195" spans="1:7" ht="28.8" x14ac:dyDescent="0.3">
      <c r="A195" s="2" t="s">
        <v>22</v>
      </c>
      <c r="B195" s="1" t="s">
        <v>1405</v>
      </c>
      <c r="C195" s="4">
        <v>3</v>
      </c>
      <c r="E195" s="5" t="s">
        <v>67</v>
      </c>
      <c r="G195" s="15">
        <v>45352</v>
      </c>
    </row>
    <row r="196" spans="1:7" ht="28.8" x14ac:dyDescent="0.3">
      <c r="A196" s="2" t="s">
        <v>22</v>
      </c>
      <c r="B196" s="1" t="s">
        <v>1406</v>
      </c>
      <c r="C196" s="4">
        <v>3</v>
      </c>
      <c r="E196" s="5" t="s">
        <v>67</v>
      </c>
      <c r="G196" s="15">
        <v>44348</v>
      </c>
    </row>
    <row r="197" spans="1:7" x14ac:dyDescent="0.3">
      <c r="A197" s="2" t="s">
        <v>22</v>
      </c>
      <c r="B197" s="1" t="s">
        <v>1407</v>
      </c>
      <c r="C197" s="4">
        <v>3</v>
      </c>
      <c r="E197" s="5" t="s">
        <v>67</v>
      </c>
      <c r="G197" s="15">
        <v>44835</v>
      </c>
    </row>
    <row r="198" spans="1:7" ht="43.2" x14ac:dyDescent="0.3">
      <c r="A198" s="2" t="s">
        <v>22</v>
      </c>
      <c r="B198" s="1" t="s">
        <v>1408</v>
      </c>
      <c r="C198" s="4">
        <v>3</v>
      </c>
      <c r="E198" s="5" t="s">
        <v>67</v>
      </c>
      <c r="G198" s="15">
        <v>45200</v>
      </c>
    </row>
    <row r="199" spans="1:7" x14ac:dyDescent="0.3">
      <c r="A199" s="2" t="s">
        <v>22</v>
      </c>
      <c r="B199" s="1" t="s">
        <v>1409</v>
      </c>
      <c r="C199" s="4">
        <v>3</v>
      </c>
      <c r="E199" s="5" t="s">
        <v>67</v>
      </c>
      <c r="G199" s="15">
        <v>45200</v>
      </c>
    </row>
    <row r="200" spans="1:7" x14ac:dyDescent="0.3">
      <c r="A200" s="2" t="s">
        <v>22</v>
      </c>
      <c r="B200" s="1" t="s">
        <v>1410</v>
      </c>
      <c r="C200" s="4">
        <v>3</v>
      </c>
      <c r="E200" s="5" t="s">
        <v>67</v>
      </c>
      <c r="G200" s="15">
        <v>45200</v>
      </c>
    </row>
    <row r="201" spans="1:7" ht="43.2" x14ac:dyDescent="0.3">
      <c r="A201" s="2" t="s">
        <v>22</v>
      </c>
      <c r="B201" s="1" t="s">
        <v>1411</v>
      </c>
      <c r="C201" s="4">
        <v>3</v>
      </c>
      <c r="E201" s="5" t="s">
        <v>67</v>
      </c>
      <c r="G201" s="15">
        <v>45200</v>
      </c>
    </row>
    <row r="202" spans="1:7" x14ac:dyDescent="0.3">
      <c r="A202" s="2" t="s">
        <v>22</v>
      </c>
      <c r="B202" s="86" t="s">
        <v>65</v>
      </c>
      <c r="C202" s="6">
        <f>AVERAGE(C190:C201)</f>
        <v>3</v>
      </c>
      <c r="E202" s="5">
        <f>COUNTIF(E190:E201,"YES")</f>
        <v>12</v>
      </c>
    </row>
    <row r="204" spans="1:7" ht="28.8" x14ac:dyDescent="0.3">
      <c r="A204" s="2" t="s">
        <v>23</v>
      </c>
      <c r="B204" s="1" t="s">
        <v>1412</v>
      </c>
      <c r="C204" s="4">
        <v>3</v>
      </c>
      <c r="E204" s="5" t="s">
        <v>67</v>
      </c>
      <c r="G204" s="1" t="s">
        <v>1031</v>
      </c>
    </row>
    <row r="205" spans="1:7" ht="43.2" x14ac:dyDescent="0.3">
      <c r="A205" s="2" t="s">
        <v>23</v>
      </c>
      <c r="B205" s="1" t="s">
        <v>1413</v>
      </c>
      <c r="C205" s="4">
        <v>3</v>
      </c>
      <c r="E205" s="5" t="s">
        <v>67</v>
      </c>
      <c r="G205" s="1" t="s">
        <v>559</v>
      </c>
    </row>
    <row r="206" spans="1:7" ht="28.8" x14ac:dyDescent="0.3">
      <c r="A206" s="2" t="s">
        <v>23</v>
      </c>
      <c r="B206" s="1" t="s">
        <v>1414</v>
      </c>
      <c r="C206" s="4">
        <v>5</v>
      </c>
      <c r="E206" s="5" t="s">
        <v>67</v>
      </c>
      <c r="G206" s="1" t="s">
        <v>296</v>
      </c>
    </row>
    <row r="207" spans="1:7" ht="28.8" x14ac:dyDescent="0.3">
      <c r="A207" s="2" t="s">
        <v>23</v>
      </c>
      <c r="B207" s="1" t="s">
        <v>1415</v>
      </c>
      <c r="C207" s="4">
        <v>4</v>
      </c>
      <c r="E207" s="5" t="s">
        <v>67</v>
      </c>
      <c r="G207" s="1" t="s">
        <v>256</v>
      </c>
    </row>
    <row r="208" spans="1:7" x14ac:dyDescent="0.3">
      <c r="A208" s="2" t="s">
        <v>23</v>
      </c>
      <c r="B208" s="1" t="s">
        <v>1416</v>
      </c>
      <c r="C208" s="4">
        <v>3</v>
      </c>
      <c r="E208" s="5" t="s">
        <v>67</v>
      </c>
      <c r="G208" s="1" t="s">
        <v>257</v>
      </c>
    </row>
    <row r="209" spans="1:7" ht="57.6" x14ac:dyDescent="0.3">
      <c r="A209" s="2" t="s">
        <v>23</v>
      </c>
      <c r="B209" s="1" t="s">
        <v>1417</v>
      </c>
      <c r="C209" s="4">
        <v>3</v>
      </c>
      <c r="E209" s="5" t="s">
        <v>67</v>
      </c>
      <c r="G209" s="1" t="s">
        <v>259</v>
      </c>
    </row>
    <row r="210" spans="1:7" ht="28.8" x14ac:dyDescent="0.3">
      <c r="A210" s="2" t="s">
        <v>23</v>
      </c>
      <c r="B210" s="1" t="s">
        <v>1418</v>
      </c>
      <c r="C210" s="4">
        <v>3</v>
      </c>
      <c r="E210" s="5" t="s">
        <v>67</v>
      </c>
      <c r="G210" s="1" t="s">
        <v>259</v>
      </c>
    </row>
    <row r="211" spans="1:7" x14ac:dyDescent="0.3">
      <c r="A211" s="2" t="s">
        <v>23</v>
      </c>
      <c r="B211" s="86" t="s">
        <v>65</v>
      </c>
      <c r="C211" s="6">
        <f>AVERAGE(C204:C210)</f>
        <v>3.4285714285714284</v>
      </c>
      <c r="E211" s="5">
        <f>COUNTIF(E204:E210,"YES")</f>
        <v>7</v>
      </c>
    </row>
    <row r="213" spans="1:7" ht="28.8" x14ac:dyDescent="0.3">
      <c r="A213" s="2" t="s">
        <v>24</v>
      </c>
      <c r="B213" s="1" t="s">
        <v>1419</v>
      </c>
      <c r="C213" s="4">
        <v>2</v>
      </c>
      <c r="E213" s="5" t="s">
        <v>67</v>
      </c>
    </row>
    <row r="214" spans="1:7" ht="28.8" x14ac:dyDescent="0.3">
      <c r="A214" s="2" t="s">
        <v>24</v>
      </c>
      <c r="B214" s="1" t="s">
        <v>1420</v>
      </c>
      <c r="C214" s="4">
        <v>1</v>
      </c>
      <c r="E214" s="5" t="s">
        <v>67</v>
      </c>
    </row>
    <row r="215" spans="1:7" ht="28.8" x14ac:dyDescent="0.3">
      <c r="A215" s="2" t="s">
        <v>24</v>
      </c>
      <c r="B215" s="1" t="s">
        <v>1421</v>
      </c>
      <c r="C215" s="4">
        <v>1</v>
      </c>
      <c r="E215" s="5" t="s">
        <v>67</v>
      </c>
    </row>
    <row r="216" spans="1:7" ht="28.8" x14ac:dyDescent="0.3">
      <c r="A216" s="2" t="s">
        <v>24</v>
      </c>
      <c r="B216" s="1" t="s">
        <v>1422</v>
      </c>
      <c r="C216" s="4">
        <v>1</v>
      </c>
      <c r="E216" s="5" t="s">
        <v>67</v>
      </c>
    </row>
    <row r="217" spans="1:7" ht="28.8" x14ac:dyDescent="0.3">
      <c r="A217" s="2" t="s">
        <v>24</v>
      </c>
      <c r="B217" s="1" t="s">
        <v>1423</v>
      </c>
      <c r="C217" s="4">
        <v>1</v>
      </c>
      <c r="E217" s="5" t="s">
        <v>67</v>
      </c>
    </row>
    <row r="218" spans="1:7" ht="28.8" x14ac:dyDescent="0.3">
      <c r="A218" s="2" t="s">
        <v>24</v>
      </c>
      <c r="B218" s="1" t="s">
        <v>1424</v>
      </c>
      <c r="C218" s="4">
        <v>2</v>
      </c>
      <c r="E218" s="5" t="s">
        <v>67</v>
      </c>
    </row>
    <row r="219" spans="1:7" x14ac:dyDescent="0.3">
      <c r="A219" s="2" t="s">
        <v>24</v>
      </c>
      <c r="B219" s="1" t="s">
        <v>1425</v>
      </c>
      <c r="C219" s="4">
        <v>4</v>
      </c>
      <c r="E219" s="5" t="s">
        <v>67</v>
      </c>
    </row>
    <row r="220" spans="1:7" x14ac:dyDescent="0.3">
      <c r="A220" s="2" t="s">
        <v>24</v>
      </c>
      <c r="B220" s="1" t="s">
        <v>1426</v>
      </c>
      <c r="C220" s="4">
        <v>1</v>
      </c>
      <c r="E220" s="5" t="s">
        <v>67</v>
      </c>
    </row>
    <row r="221" spans="1:7" ht="28.8" x14ac:dyDescent="0.3">
      <c r="A221" s="2" t="s">
        <v>24</v>
      </c>
      <c r="B221" s="1" t="s">
        <v>1427</v>
      </c>
      <c r="C221" s="4">
        <v>1</v>
      </c>
      <c r="E221" s="5" t="s">
        <v>67</v>
      </c>
    </row>
    <row r="222" spans="1:7" x14ac:dyDescent="0.3">
      <c r="A222" s="2" t="s">
        <v>24</v>
      </c>
      <c r="B222" s="1" t="s">
        <v>1428</v>
      </c>
      <c r="C222" s="4">
        <v>1</v>
      </c>
      <c r="E222" s="5" t="s">
        <v>67</v>
      </c>
    </row>
    <row r="223" spans="1:7" x14ac:dyDescent="0.3">
      <c r="A223" s="2" t="s">
        <v>24</v>
      </c>
      <c r="B223" s="86" t="s">
        <v>65</v>
      </c>
      <c r="C223" s="6">
        <f>AVERAGE(C213:C222)</f>
        <v>1.5</v>
      </c>
      <c r="E223" s="5">
        <f>COUNTIF(E213:E222,"YES")</f>
        <v>10</v>
      </c>
    </row>
    <row r="225" spans="1:7" x14ac:dyDescent="0.3">
      <c r="A225" s="2" t="s">
        <v>25</v>
      </c>
      <c r="B225" s="1" t="s">
        <v>1429</v>
      </c>
      <c r="C225" s="4">
        <v>4</v>
      </c>
      <c r="E225" s="5" t="s">
        <v>67</v>
      </c>
      <c r="G225" s="1" t="s">
        <v>1430</v>
      </c>
    </row>
    <row r="226" spans="1:7" ht="43.2" x14ac:dyDescent="0.3">
      <c r="A226" s="2" t="s">
        <v>25</v>
      </c>
      <c r="B226" s="1" t="s">
        <v>1431</v>
      </c>
      <c r="C226" s="4">
        <v>3</v>
      </c>
      <c r="E226" s="5" t="s">
        <v>67</v>
      </c>
      <c r="G226" s="1" t="s">
        <v>279</v>
      </c>
    </row>
    <row r="227" spans="1:7" ht="43.2" x14ac:dyDescent="0.3">
      <c r="A227" s="2" t="s">
        <v>25</v>
      </c>
      <c r="B227" s="1" t="s">
        <v>1432</v>
      </c>
      <c r="C227" s="4">
        <v>4</v>
      </c>
      <c r="E227" s="5" t="s">
        <v>67</v>
      </c>
      <c r="G227" s="1" t="s">
        <v>1433</v>
      </c>
    </row>
    <row r="228" spans="1:7" ht="43.2" x14ac:dyDescent="0.3">
      <c r="A228" s="2" t="s">
        <v>25</v>
      </c>
      <c r="B228" s="1" t="s">
        <v>1434</v>
      </c>
      <c r="C228" s="4">
        <v>4</v>
      </c>
      <c r="E228" s="5" t="s">
        <v>67</v>
      </c>
      <c r="G228" s="1" t="s">
        <v>255</v>
      </c>
    </row>
    <row r="229" spans="1:7" ht="72" x14ac:dyDescent="0.3">
      <c r="A229" s="2" t="s">
        <v>25</v>
      </c>
      <c r="B229" s="1" t="s">
        <v>1435</v>
      </c>
      <c r="C229" s="4">
        <v>1</v>
      </c>
      <c r="E229" s="5" t="s">
        <v>67</v>
      </c>
      <c r="G229" s="1"/>
    </row>
    <row r="230" spans="1:7" ht="43.2" x14ac:dyDescent="0.3">
      <c r="A230" s="2" t="s">
        <v>25</v>
      </c>
      <c r="B230" s="1" t="s">
        <v>1436</v>
      </c>
      <c r="C230" s="4">
        <v>2</v>
      </c>
      <c r="E230" s="5" t="s">
        <v>67</v>
      </c>
      <c r="G230" s="1"/>
    </row>
    <row r="231" spans="1:7" x14ac:dyDescent="0.3">
      <c r="A231" s="2" t="s">
        <v>25</v>
      </c>
      <c r="B231" s="86" t="s">
        <v>65</v>
      </c>
      <c r="C231" s="6">
        <f>AVERAGE(C225:C230)</f>
        <v>3</v>
      </c>
      <c r="E231" s="5">
        <f>COUNTIF(E225:E230,"YES")</f>
        <v>6</v>
      </c>
    </row>
    <row r="232" spans="1:7" x14ac:dyDescent="0.3">
      <c r="A232" s="2"/>
    </row>
    <row r="233" spans="1:7" ht="57.6" x14ac:dyDescent="0.3">
      <c r="A233" s="2" t="s">
        <v>26</v>
      </c>
      <c r="B233" s="1" t="s">
        <v>1437</v>
      </c>
      <c r="C233" s="4">
        <v>5</v>
      </c>
      <c r="E233" s="5" t="s">
        <v>67</v>
      </c>
      <c r="G233" s="1" t="s">
        <v>1438</v>
      </c>
    </row>
    <row r="234" spans="1:7" ht="72" x14ac:dyDescent="0.3">
      <c r="A234" s="2" t="s">
        <v>26</v>
      </c>
      <c r="B234" s="1" t="s">
        <v>1439</v>
      </c>
      <c r="C234" s="4">
        <v>5</v>
      </c>
      <c r="E234" s="5" t="s">
        <v>67</v>
      </c>
      <c r="G234" s="1" t="s">
        <v>1440</v>
      </c>
    </row>
    <row r="235" spans="1:7" ht="72" x14ac:dyDescent="0.3">
      <c r="A235" s="2" t="s">
        <v>26</v>
      </c>
      <c r="B235" s="1" t="s">
        <v>1441</v>
      </c>
      <c r="C235" s="4">
        <v>3</v>
      </c>
      <c r="E235" s="5" t="s">
        <v>67</v>
      </c>
      <c r="G235" s="1" t="s">
        <v>1442</v>
      </c>
    </row>
    <row r="236" spans="1:7" x14ac:dyDescent="0.3">
      <c r="A236" s="2" t="s">
        <v>26</v>
      </c>
      <c r="B236" s="1" t="s">
        <v>1443</v>
      </c>
      <c r="C236" s="4">
        <v>4</v>
      </c>
      <c r="E236" s="5" t="s">
        <v>67</v>
      </c>
    </row>
    <row r="237" spans="1:7" x14ac:dyDescent="0.3">
      <c r="A237" s="2" t="s">
        <v>26</v>
      </c>
      <c r="B237" s="86" t="s">
        <v>65</v>
      </c>
      <c r="C237" s="6">
        <f>AVERAGE(C233:C236)</f>
        <v>4.25</v>
      </c>
      <c r="E237" s="5">
        <f>COUNTIF(E233:E236,"YES")</f>
        <v>4</v>
      </c>
    </row>
    <row r="238" spans="1:7" x14ac:dyDescent="0.3">
      <c r="A238" s="2"/>
    </row>
    <row r="239" spans="1:7" ht="28.8" x14ac:dyDescent="0.3">
      <c r="A239" s="2" t="s">
        <v>27</v>
      </c>
      <c r="B239" s="1" t="s">
        <v>1444</v>
      </c>
      <c r="C239" s="4">
        <v>3</v>
      </c>
      <c r="E239" s="5" t="s">
        <v>67</v>
      </c>
      <c r="G239" s="1" t="s">
        <v>1031</v>
      </c>
    </row>
    <row r="240" spans="1:7" x14ac:dyDescent="0.3">
      <c r="A240" s="2" t="s">
        <v>27</v>
      </c>
      <c r="B240" s="1" t="s">
        <v>1445</v>
      </c>
      <c r="C240" s="4">
        <v>3</v>
      </c>
      <c r="E240" s="5" t="s">
        <v>67</v>
      </c>
      <c r="G240" s="1" t="s">
        <v>559</v>
      </c>
    </row>
    <row r="241" spans="1:7" x14ac:dyDescent="0.3">
      <c r="A241" s="2" t="s">
        <v>27</v>
      </c>
      <c r="B241" s="1" t="s">
        <v>1446</v>
      </c>
      <c r="C241" s="4">
        <v>4</v>
      </c>
      <c r="E241" s="5" t="s">
        <v>67</v>
      </c>
      <c r="G241" s="1" t="s">
        <v>254</v>
      </c>
    </row>
    <row r="242" spans="1:7" ht="28.8" x14ac:dyDescent="0.3">
      <c r="A242" s="2" t="s">
        <v>27</v>
      </c>
      <c r="B242" s="1" t="s">
        <v>1447</v>
      </c>
      <c r="C242" s="4">
        <v>4</v>
      </c>
      <c r="E242" s="5" t="s">
        <v>67</v>
      </c>
      <c r="G242" s="1" t="s">
        <v>254</v>
      </c>
    </row>
    <row r="243" spans="1:7" ht="28.8" x14ac:dyDescent="0.3">
      <c r="A243" s="2" t="s">
        <v>27</v>
      </c>
      <c r="B243" s="1" t="s">
        <v>1448</v>
      </c>
      <c r="C243" s="4">
        <v>4</v>
      </c>
      <c r="E243" s="5" t="s">
        <v>67</v>
      </c>
      <c r="G243" s="1" t="s">
        <v>256</v>
      </c>
    </row>
    <row r="244" spans="1:7" ht="28.8" x14ac:dyDescent="0.3">
      <c r="A244" s="2" t="s">
        <v>27</v>
      </c>
      <c r="B244" s="1" t="s">
        <v>1449</v>
      </c>
      <c r="C244" s="4">
        <v>3</v>
      </c>
      <c r="E244" s="5" t="s">
        <v>67</v>
      </c>
      <c r="G244" s="1" t="s">
        <v>297</v>
      </c>
    </row>
    <row r="245" spans="1:7" ht="43.2" x14ac:dyDescent="0.3">
      <c r="A245" s="2" t="s">
        <v>27</v>
      </c>
      <c r="B245" s="1" t="s">
        <v>1450</v>
      </c>
      <c r="C245" s="4">
        <v>3</v>
      </c>
      <c r="E245" s="5" t="s">
        <v>67</v>
      </c>
      <c r="G245" s="1" t="s">
        <v>297</v>
      </c>
    </row>
    <row r="246" spans="1:7" ht="43.2" x14ac:dyDescent="0.3">
      <c r="A246" s="2" t="s">
        <v>27</v>
      </c>
      <c r="B246" s="1" t="s">
        <v>1451</v>
      </c>
      <c r="C246" s="4">
        <v>3</v>
      </c>
      <c r="E246" s="5" t="s">
        <v>67</v>
      </c>
      <c r="G246" s="1" t="s">
        <v>297</v>
      </c>
    </row>
    <row r="247" spans="1:7" x14ac:dyDescent="0.3">
      <c r="A247" s="2" t="s">
        <v>27</v>
      </c>
      <c r="B247" s="86" t="s">
        <v>65</v>
      </c>
      <c r="C247" s="6">
        <f>AVERAGE(C239:C246)</f>
        <v>3.375</v>
      </c>
      <c r="E247" s="5">
        <f>COUNTIF(E239:E246,"YES")</f>
        <v>8</v>
      </c>
    </row>
    <row r="249" spans="1:7" ht="28.8" x14ac:dyDescent="0.3">
      <c r="A249" s="2" t="s">
        <v>28</v>
      </c>
      <c r="B249" s="9" t="s">
        <v>1452</v>
      </c>
      <c r="C249" s="6">
        <v>3</v>
      </c>
      <c r="E249" s="5" t="s">
        <v>67</v>
      </c>
      <c r="G249" s="5" t="s">
        <v>309</v>
      </c>
    </row>
    <row r="250" spans="1:7" ht="28.8" x14ac:dyDescent="0.3">
      <c r="A250" s="2" t="s">
        <v>28</v>
      </c>
      <c r="B250" s="9" t="s">
        <v>1453</v>
      </c>
      <c r="C250" s="6">
        <v>4</v>
      </c>
      <c r="E250" s="5" t="s">
        <v>67</v>
      </c>
      <c r="G250" s="5" t="s">
        <v>309</v>
      </c>
    </row>
    <row r="251" spans="1:7" ht="28.8" x14ac:dyDescent="0.3">
      <c r="A251" s="2" t="s">
        <v>28</v>
      </c>
      <c r="B251" s="9" t="s">
        <v>1454</v>
      </c>
      <c r="C251" s="6">
        <v>4</v>
      </c>
      <c r="E251" s="5" t="s">
        <v>67</v>
      </c>
      <c r="G251" s="5" t="s">
        <v>308</v>
      </c>
    </row>
    <row r="252" spans="1:7" ht="28.8" x14ac:dyDescent="0.3">
      <c r="A252" s="2" t="s">
        <v>28</v>
      </c>
      <c r="B252" s="9" t="s">
        <v>1455</v>
      </c>
      <c r="C252" s="6">
        <v>3</v>
      </c>
      <c r="E252" s="5" t="s">
        <v>67</v>
      </c>
      <c r="G252" s="5" t="s">
        <v>309</v>
      </c>
    </row>
    <row r="253" spans="1:7" ht="28.8" x14ac:dyDescent="0.3">
      <c r="A253" s="2" t="s">
        <v>28</v>
      </c>
      <c r="B253" s="9" t="s">
        <v>1456</v>
      </c>
      <c r="C253" s="6">
        <v>3</v>
      </c>
      <c r="E253" s="5" t="s">
        <v>67</v>
      </c>
      <c r="G253" s="5" t="s">
        <v>309</v>
      </c>
    </row>
    <row r="254" spans="1:7" ht="28.8" x14ac:dyDescent="0.3">
      <c r="A254" s="2" t="s">
        <v>28</v>
      </c>
      <c r="B254" s="9" t="s">
        <v>1457</v>
      </c>
      <c r="C254" s="6">
        <v>3</v>
      </c>
      <c r="E254" s="5" t="s">
        <v>67</v>
      </c>
      <c r="G254" s="5" t="s">
        <v>309</v>
      </c>
    </row>
    <row r="255" spans="1:7" ht="43.2" x14ac:dyDescent="0.3">
      <c r="A255" s="2" t="s">
        <v>28</v>
      </c>
      <c r="B255" s="9" t="s">
        <v>1458</v>
      </c>
      <c r="C255" s="6">
        <v>3</v>
      </c>
      <c r="E255" s="5" t="s">
        <v>67</v>
      </c>
      <c r="G255" s="5" t="s">
        <v>309</v>
      </c>
    </row>
    <row r="256" spans="1:7" ht="57.6" x14ac:dyDescent="0.3">
      <c r="A256" s="2" t="s">
        <v>28</v>
      </c>
      <c r="B256" s="9" t="s">
        <v>1459</v>
      </c>
      <c r="C256" s="6">
        <v>3</v>
      </c>
      <c r="E256" s="5" t="s">
        <v>67</v>
      </c>
      <c r="G256" s="5" t="s">
        <v>309</v>
      </c>
    </row>
    <row r="257" spans="1:7" ht="43.2" x14ac:dyDescent="0.3">
      <c r="A257" s="2" t="s">
        <v>28</v>
      </c>
      <c r="B257" s="9" t="s">
        <v>1460</v>
      </c>
      <c r="C257" s="6">
        <v>3</v>
      </c>
      <c r="E257" s="5" t="s">
        <v>67</v>
      </c>
      <c r="G257" s="5" t="s">
        <v>309</v>
      </c>
    </row>
    <row r="258" spans="1:7" ht="28.8" x14ac:dyDescent="0.3">
      <c r="A258" s="2" t="s">
        <v>28</v>
      </c>
      <c r="B258" s="9" t="s">
        <v>1461</v>
      </c>
      <c r="C258" s="6">
        <v>3</v>
      </c>
      <c r="E258" s="5" t="s">
        <v>67</v>
      </c>
      <c r="G258" s="5" t="s">
        <v>309</v>
      </c>
    </row>
    <row r="259" spans="1:7" x14ac:dyDescent="0.3">
      <c r="A259" s="2" t="s">
        <v>28</v>
      </c>
      <c r="B259" s="86" t="s">
        <v>65</v>
      </c>
      <c r="C259" s="6">
        <f>AVERAGE(C249:C258)</f>
        <v>3.2</v>
      </c>
      <c r="E259" s="5">
        <f>COUNTIF(E249:E258,"YES")</f>
        <v>10</v>
      </c>
    </row>
    <row r="262" spans="1:7" s="10" customFormat="1" x14ac:dyDescent="0.3">
      <c r="B262" s="92" t="s">
        <v>2807</v>
      </c>
      <c r="C262" s="56"/>
      <c r="E262" s="57">
        <f>SUM(E1:E259)</f>
        <v>204</v>
      </c>
    </row>
  </sheetData>
  <pageMargins left="0.7" right="0.7" top="0.75" bottom="0.75" header="0.3" footer="0.3"/>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93A20-8702-47E8-8501-2B5AC74214D0}">
  <dimension ref="A1:I399"/>
  <sheetViews>
    <sheetView workbookViewId="0">
      <pane ySplit="1" topLeftCell="A2" activePane="bottomLeft" state="frozen"/>
      <selection pane="bottomLeft"/>
    </sheetView>
  </sheetViews>
  <sheetFormatPr defaultColWidth="8.88671875" defaultRowHeight="14.4" x14ac:dyDescent="0.3"/>
  <cols>
    <col min="1" max="1" width="22.5546875" style="5" bestFit="1" customWidth="1"/>
    <col min="2" max="2" width="72.6640625" style="5" bestFit="1" customWidth="1"/>
    <col min="3" max="3" width="12" style="6" bestFit="1" customWidth="1"/>
    <col min="4" max="4" width="4" style="5" bestFit="1" customWidth="1"/>
    <col min="5" max="5" width="7.21875" style="5" bestFit="1" customWidth="1"/>
    <col min="6" max="6" width="8.6640625" style="5" bestFit="1" customWidth="1"/>
    <col min="7" max="7" width="23.6640625" style="5" bestFit="1" customWidth="1"/>
    <col min="8" max="8" width="8.88671875" style="5"/>
    <col min="9" max="9" width="13.5546875" style="5" bestFit="1" customWidth="1"/>
    <col min="10" max="16384" width="8.88671875" style="5"/>
  </cols>
  <sheetData>
    <row r="1" spans="1:9" s="10" customFormat="1" x14ac:dyDescent="0.3">
      <c r="A1" s="10" t="s">
        <v>0</v>
      </c>
      <c r="B1" s="11" t="s">
        <v>29</v>
      </c>
      <c r="C1" s="12" t="s">
        <v>63</v>
      </c>
      <c r="E1" s="10" t="s">
        <v>64</v>
      </c>
      <c r="G1" s="10" t="s">
        <v>230</v>
      </c>
      <c r="I1" s="10" t="s">
        <v>72</v>
      </c>
    </row>
    <row r="2" spans="1:9" x14ac:dyDescent="0.3">
      <c r="A2" s="2" t="s">
        <v>2</v>
      </c>
      <c r="B2" s="17" t="s">
        <v>1469</v>
      </c>
      <c r="C2" s="4">
        <v>3</v>
      </c>
      <c r="E2" s="5" t="s">
        <v>67</v>
      </c>
    </row>
    <row r="3" spans="1:9" x14ac:dyDescent="0.3">
      <c r="A3" s="2" t="s">
        <v>2</v>
      </c>
      <c r="B3" s="1" t="s">
        <v>1470</v>
      </c>
      <c r="C3" s="4">
        <v>2</v>
      </c>
      <c r="E3" s="5" t="s">
        <v>67</v>
      </c>
    </row>
    <row r="4" spans="1:9" x14ac:dyDescent="0.3">
      <c r="A4" s="2" t="s">
        <v>2</v>
      </c>
      <c r="B4" s="86" t="s">
        <v>65</v>
      </c>
      <c r="C4" s="6">
        <f>AVERAGE(C2:C3)</f>
        <v>2.5</v>
      </c>
      <c r="E4" s="5">
        <f>COUNTIF(E2:E3,"YES")</f>
        <v>2</v>
      </c>
    </row>
    <row r="5" spans="1:9" x14ac:dyDescent="0.3">
      <c r="A5" s="2"/>
      <c r="B5" s="1"/>
      <c r="C5" s="4"/>
    </row>
    <row r="6" spans="1:9" ht="57.6" x14ac:dyDescent="0.3">
      <c r="A6" s="2" t="s">
        <v>3</v>
      </c>
      <c r="B6" s="1" t="s">
        <v>1471</v>
      </c>
      <c r="C6" s="4">
        <v>3</v>
      </c>
      <c r="E6" s="5" t="s">
        <v>67</v>
      </c>
    </row>
    <row r="7" spans="1:9" ht="28.8" x14ac:dyDescent="0.3">
      <c r="A7" s="2" t="s">
        <v>3</v>
      </c>
      <c r="B7" s="1" t="s">
        <v>1472</v>
      </c>
      <c r="C7" s="4">
        <v>3</v>
      </c>
      <c r="E7" s="5" t="s">
        <v>67</v>
      </c>
    </row>
    <row r="8" spans="1:9" ht="43.2" x14ac:dyDescent="0.3">
      <c r="A8" s="2" t="s">
        <v>3</v>
      </c>
      <c r="B8" s="1" t="s">
        <v>1473</v>
      </c>
      <c r="C8" s="4">
        <v>2</v>
      </c>
      <c r="E8" s="5" t="s">
        <v>67</v>
      </c>
    </row>
    <row r="9" spans="1:9" x14ac:dyDescent="0.3">
      <c r="A9" s="2" t="s">
        <v>3</v>
      </c>
      <c r="B9" s="86" t="s">
        <v>65</v>
      </c>
      <c r="C9" s="6">
        <f>AVERAGE(C6:C8)</f>
        <v>2.6666666666666665</v>
      </c>
      <c r="E9" s="5">
        <f>COUNTIF(E6:E8,"YES")</f>
        <v>3</v>
      </c>
    </row>
    <row r="10" spans="1:9" x14ac:dyDescent="0.3">
      <c r="A10" s="2"/>
      <c r="B10" s="1"/>
      <c r="C10" s="4"/>
    </row>
    <row r="11" spans="1:9" ht="28.8" x14ac:dyDescent="0.3">
      <c r="A11" s="2" t="s">
        <v>5</v>
      </c>
      <c r="B11" s="1" t="s">
        <v>1474</v>
      </c>
      <c r="C11" s="6">
        <v>3</v>
      </c>
      <c r="E11" s="5" t="s">
        <v>67</v>
      </c>
    </row>
    <row r="12" spans="1:9" ht="28.8" x14ac:dyDescent="0.3">
      <c r="A12" s="2" t="s">
        <v>5</v>
      </c>
      <c r="B12" s="1" t="s">
        <v>1475</v>
      </c>
      <c r="C12" s="6">
        <v>3</v>
      </c>
      <c r="E12" s="5" t="s">
        <v>67</v>
      </c>
    </row>
    <row r="13" spans="1:9" ht="43.2" x14ac:dyDescent="0.3">
      <c r="A13" s="2" t="s">
        <v>5</v>
      </c>
      <c r="B13" s="1" t="s">
        <v>1476</v>
      </c>
      <c r="C13" s="6">
        <v>3</v>
      </c>
      <c r="E13" s="5" t="s">
        <v>67</v>
      </c>
    </row>
    <row r="14" spans="1:9" ht="57.6" x14ac:dyDescent="0.3">
      <c r="A14" s="2" t="s">
        <v>5</v>
      </c>
      <c r="B14" s="1" t="s">
        <v>1477</v>
      </c>
      <c r="C14" s="6">
        <v>3</v>
      </c>
      <c r="E14" s="5" t="s">
        <v>67</v>
      </c>
    </row>
    <row r="15" spans="1:9" ht="28.8" x14ac:dyDescent="0.3">
      <c r="A15" s="2" t="s">
        <v>5</v>
      </c>
      <c r="B15" s="1" t="s">
        <v>1478</v>
      </c>
      <c r="C15" s="6">
        <v>3</v>
      </c>
      <c r="E15" s="5" t="s">
        <v>67</v>
      </c>
    </row>
    <row r="16" spans="1:9" ht="28.8" x14ac:dyDescent="0.3">
      <c r="A16" s="2" t="s">
        <v>5</v>
      </c>
      <c r="B16" s="1" t="s">
        <v>1479</v>
      </c>
      <c r="C16" s="6">
        <v>4</v>
      </c>
      <c r="E16" s="5" t="s">
        <v>67</v>
      </c>
    </row>
    <row r="17" spans="1:7" ht="28.8" x14ac:dyDescent="0.3">
      <c r="A17" s="2" t="s">
        <v>5</v>
      </c>
      <c r="B17" s="1" t="s">
        <v>1480</v>
      </c>
      <c r="C17" s="6">
        <v>5</v>
      </c>
      <c r="E17" s="5" t="s">
        <v>67</v>
      </c>
    </row>
    <row r="18" spans="1:7" ht="28.8" x14ac:dyDescent="0.3">
      <c r="A18" s="2" t="s">
        <v>5</v>
      </c>
      <c r="B18" s="1" t="s">
        <v>1481</v>
      </c>
      <c r="C18" s="6">
        <v>3</v>
      </c>
      <c r="E18" s="5" t="s">
        <v>67</v>
      </c>
    </row>
    <row r="19" spans="1:7" ht="43.2" x14ac:dyDescent="0.3">
      <c r="A19" s="2" t="s">
        <v>5</v>
      </c>
      <c r="B19" s="1" t="s">
        <v>1482</v>
      </c>
      <c r="C19" s="6">
        <v>3</v>
      </c>
      <c r="E19" s="5" t="s">
        <v>67</v>
      </c>
    </row>
    <row r="20" spans="1:7" ht="57.6" x14ac:dyDescent="0.3">
      <c r="A20" s="2" t="s">
        <v>5</v>
      </c>
      <c r="B20" s="1" t="s">
        <v>1483</v>
      </c>
      <c r="C20" s="6">
        <v>1</v>
      </c>
      <c r="E20" s="5" t="s">
        <v>67</v>
      </c>
    </row>
    <row r="21" spans="1:7" x14ac:dyDescent="0.3">
      <c r="A21" s="2" t="s">
        <v>5</v>
      </c>
      <c r="B21" s="86" t="s">
        <v>65</v>
      </c>
      <c r="C21" s="6">
        <f>AVERAGE(C11:C20)</f>
        <v>3.1</v>
      </c>
      <c r="E21" s="5">
        <f>COUNTIF(E11:E20,"YES")</f>
        <v>10</v>
      </c>
    </row>
    <row r="22" spans="1:7" x14ac:dyDescent="0.3">
      <c r="A22" s="2"/>
    </row>
    <row r="23" spans="1:7" ht="57.6" x14ac:dyDescent="0.3">
      <c r="A23" s="2" t="s">
        <v>432</v>
      </c>
      <c r="B23" s="1" t="s">
        <v>616</v>
      </c>
      <c r="C23" s="4">
        <v>3</v>
      </c>
      <c r="E23" s="5" t="s">
        <v>67</v>
      </c>
      <c r="G23" s="1">
        <v>2022</v>
      </c>
    </row>
    <row r="24" spans="1:7" x14ac:dyDescent="0.3">
      <c r="A24" s="2" t="s">
        <v>432</v>
      </c>
      <c r="B24" s="86" t="s">
        <v>65</v>
      </c>
      <c r="C24" s="4">
        <v>3</v>
      </c>
      <c r="E24" s="5">
        <f>COUNTIF(E23:E23,"YES")</f>
        <v>1</v>
      </c>
    </row>
    <row r="25" spans="1:7" x14ac:dyDescent="0.3">
      <c r="A25" s="2"/>
    </row>
    <row r="26" spans="1:7" x14ac:dyDescent="0.3">
      <c r="A26" s="2" t="s">
        <v>6</v>
      </c>
      <c r="B26" s="1" t="s">
        <v>1484</v>
      </c>
      <c r="C26" s="4">
        <v>4</v>
      </c>
      <c r="E26" s="5" t="s">
        <v>67</v>
      </c>
    </row>
    <row r="27" spans="1:7" ht="28.8" x14ac:dyDescent="0.3">
      <c r="A27" s="2" t="s">
        <v>6</v>
      </c>
      <c r="B27" s="1" t="s">
        <v>1485</v>
      </c>
      <c r="C27" s="4">
        <v>3</v>
      </c>
      <c r="E27" s="5" t="s">
        <v>67</v>
      </c>
    </row>
    <row r="28" spans="1:7" x14ac:dyDescent="0.3">
      <c r="A28" s="2" t="s">
        <v>6</v>
      </c>
      <c r="B28" s="1" t="s">
        <v>1486</v>
      </c>
      <c r="C28" s="4">
        <v>2</v>
      </c>
      <c r="E28" s="5" t="s">
        <v>67</v>
      </c>
    </row>
    <row r="29" spans="1:7" x14ac:dyDescent="0.3">
      <c r="A29" s="2" t="s">
        <v>6</v>
      </c>
      <c r="B29" s="1" t="s">
        <v>1487</v>
      </c>
      <c r="C29" s="4">
        <v>1</v>
      </c>
      <c r="E29" s="5" t="s">
        <v>67</v>
      </c>
    </row>
    <row r="30" spans="1:7" x14ac:dyDescent="0.3">
      <c r="A30" s="2" t="s">
        <v>6</v>
      </c>
      <c r="B30" s="1" t="s">
        <v>1488</v>
      </c>
      <c r="C30" s="4">
        <v>3</v>
      </c>
      <c r="E30" s="5" t="s">
        <v>67</v>
      </c>
    </row>
    <row r="31" spans="1:7" ht="28.8" x14ac:dyDescent="0.3">
      <c r="A31" s="2" t="s">
        <v>6</v>
      </c>
      <c r="B31" s="1" t="s">
        <v>1489</v>
      </c>
      <c r="C31" s="4">
        <v>4</v>
      </c>
      <c r="E31" s="5" t="s">
        <v>67</v>
      </c>
    </row>
    <row r="32" spans="1:7" x14ac:dyDescent="0.3">
      <c r="A32" s="2" t="s">
        <v>6</v>
      </c>
      <c r="B32" s="1" t="s">
        <v>1490</v>
      </c>
      <c r="C32" s="4">
        <v>3</v>
      </c>
      <c r="E32" s="5" t="s">
        <v>67</v>
      </c>
    </row>
    <row r="33" spans="1:7" x14ac:dyDescent="0.3">
      <c r="A33" s="2" t="s">
        <v>6</v>
      </c>
      <c r="B33" s="1" t="s">
        <v>1491</v>
      </c>
      <c r="C33" s="4">
        <v>4</v>
      </c>
      <c r="E33" s="5" t="s">
        <v>67</v>
      </c>
    </row>
    <row r="34" spans="1:7" x14ac:dyDescent="0.3">
      <c r="A34" s="2" t="s">
        <v>6</v>
      </c>
      <c r="B34" s="1" t="s">
        <v>1492</v>
      </c>
      <c r="C34" s="4">
        <v>4</v>
      </c>
      <c r="E34" s="5" t="s">
        <v>67</v>
      </c>
    </row>
    <row r="35" spans="1:7" x14ac:dyDescent="0.3">
      <c r="A35" s="2" t="s">
        <v>6</v>
      </c>
      <c r="B35" s="1" t="s">
        <v>1493</v>
      </c>
      <c r="C35" s="4">
        <v>2</v>
      </c>
      <c r="E35" s="5" t="s">
        <v>67</v>
      </c>
    </row>
    <row r="36" spans="1:7" x14ac:dyDescent="0.3">
      <c r="A36" s="2" t="s">
        <v>6</v>
      </c>
      <c r="B36" s="1" t="s">
        <v>1494</v>
      </c>
      <c r="C36" s="4">
        <v>4</v>
      </c>
      <c r="E36" s="5" t="s">
        <v>67</v>
      </c>
    </row>
    <row r="37" spans="1:7" x14ac:dyDescent="0.3">
      <c r="A37" s="2" t="s">
        <v>6</v>
      </c>
      <c r="B37" s="86" t="s">
        <v>65</v>
      </c>
      <c r="C37" s="6">
        <f>AVERAGE(C26:C36)</f>
        <v>3.0909090909090908</v>
      </c>
      <c r="E37" s="5">
        <f>COUNTIF(E26:E36,"YES")</f>
        <v>11</v>
      </c>
    </row>
    <row r="39" spans="1:7" ht="28.8" x14ac:dyDescent="0.3">
      <c r="A39" s="2" t="s">
        <v>7</v>
      </c>
      <c r="B39" s="13" t="s">
        <v>1495</v>
      </c>
      <c r="C39" s="7">
        <v>3</v>
      </c>
      <c r="E39" s="5" t="s">
        <v>67</v>
      </c>
      <c r="G39" s="13" t="s">
        <v>1496</v>
      </c>
    </row>
    <row r="40" spans="1:7" x14ac:dyDescent="0.3">
      <c r="A40" s="2" t="s">
        <v>7</v>
      </c>
      <c r="B40" s="13" t="s">
        <v>1497</v>
      </c>
      <c r="C40" s="7">
        <v>4</v>
      </c>
      <c r="E40" s="5" t="s">
        <v>67</v>
      </c>
      <c r="G40" s="13" t="s">
        <v>81</v>
      </c>
    </row>
    <row r="41" spans="1:7" ht="43.2" x14ac:dyDescent="0.3">
      <c r="A41" s="2" t="s">
        <v>7</v>
      </c>
      <c r="B41" s="13" t="s">
        <v>1498</v>
      </c>
      <c r="C41" s="7">
        <v>5</v>
      </c>
      <c r="E41" s="5" t="s">
        <v>67</v>
      </c>
      <c r="G41" s="13" t="s">
        <v>1499</v>
      </c>
    </row>
    <row r="42" spans="1:7" ht="28.8" x14ac:dyDescent="0.3">
      <c r="A42" s="2" t="s">
        <v>7</v>
      </c>
      <c r="B42" s="13" t="s">
        <v>1500</v>
      </c>
      <c r="C42" s="7">
        <v>3</v>
      </c>
      <c r="E42" s="5" t="s">
        <v>67</v>
      </c>
      <c r="G42" s="13" t="s">
        <v>1499</v>
      </c>
    </row>
    <row r="43" spans="1:7" x14ac:dyDescent="0.3">
      <c r="A43" s="2" t="s">
        <v>7</v>
      </c>
      <c r="B43" s="13" t="s">
        <v>1501</v>
      </c>
      <c r="C43" s="7">
        <v>4</v>
      </c>
      <c r="E43" s="5" t="s">
        <v>67</v>
      </c>
      <c r="G43" s="13" t="s">
        <v>667</v>
      </c>
    </row>
    <row r="44" spans="1:7" x14ac:dyDescent="0.3">
      <c r="A44" s="2" t="s">
        <v>7</v>
      </c>
      <c r="B44" s="13" t="s">
        <v>1502</v>
      </c>
      <c r="C44" s="7">
        <v>4</v>
      </c>
      <c r="E44" s="5" t="s">
        <v>67</v>
      </c>
      <c r="G44" s="13" t="s">
        <v>1503</v>
      </c>
    </row>
    <row r="45" spans="1:7" ht="45" x14ac:dyDescent="0.3">
      <c r="A45" s="2" t="s">
        <v>7</v>
      </c>
      <c r="B45" s="13" t="s">
        <v>1504</v>
      </c>
      <c r="C45" s="7">
        <v>3</v>
      </c>
      <c r="E45" s="5" t="s">
        <v>67</v>
      </c>
      <c r="G45" s="13" t="s">
        <v>73</v>
      </c>
    </row>
    <row r="46" spans="1:7" ht="28.8" x14ac:dyDescent="0.3">
      <c r="A46" s="2" t="s">
        <v>7</v>
      </c>
      <c r="B46" s="13" t="s">
        <v>1505</v>
      </c>
      <c r="C46" s="7">
        <v>3</v>
      </c>
      <c r="E46" s="5" t="s">
        <v>67</v>
      </c>
      <c r="G46" s="13" t="s">
        <v>73</v>
      </c>
    </row>
    <row r="47" spans="1:7" ht="28.8" x14ac:dyDescent="0.3">
      <c r="A47" s="2" t="s">
        <v>7</v>
      </c>
      <c r="B47" s="13" t="s">
        <v>1506</v>
      </c>
      <c r="C47" s="7">
        <v>4</v>
      </c>
      <c r="E47" s="5" t="s">
        <v>67</v>
      </c>
      <c r="G47" s="13" t="s">
        <v>1507</v>
      </c>
    </row>
    <row r="48" spans="1:7" ht="43.2" x14ac:dyDescent="0.3">
      <c r="A48" s="2" t="s">
        <v>7</v>
      </c>
      <c r="B48" s="13" t="s">
        <v>1508</v>
      </c>
      <c r="C48" s="7">
        <v>4</v>
      </c>
      <c r="E48" s="5" t="s">
        <v>67</v>
      </c>
      <c r="G48" s="13" t="s">
        <v>1509</v>
      </c>
    </row>
    <row r="49" spans="1:7" ht="43.2" x14ac:dyDescent="0.3">
      <c r="A49" s="2" t="s">
        <v>7</v>
      </c>
      <c r="B49" s="13" t="s">
        <v>1837</v>
      </c>
      <c r="C49" s="7">
        <v>4</v>
      </c>
      <c r="E49" s="5" t="s">
        <v>67</v>
      </c>
      <c r="G49" s="13" t="s">
        <v>255</v>
      </c>
    </row>
    <row r="50" spans="1:7" ht="28.8" x14ac:dyDescent="0.3">
      <c r="A50" s="2" t="s">
        <v>7</v>
      </c>
      <c r="B50" s="13" t="s">
        <v>1510</v>
      </c>
      <c r="C50" s="7">
        <v>3</v>
      </c>
      <c r="E50" s="5" t="s">
        <v>67</v>
      </c>
      <c r="G50" s="13" t="s">
        <v>255</v>
      </c>
    </row>
    <row r="51" spans="1:7" ht="43.2" x14ac:dyDescent="0.3">
      <c r="A51" s="2" t="s">
        <v>7</v>
      </c>
      <c r="B51" s="13" t="s">
        <v>1511</v>
      </c>
      <c r="C51" s="7">
        <v>3</v>
      </c>
      <c r="E51" s="5" t="s">
        <v>67</v>
      </c>
      <c r="G51" s="13" t="s">
        <v>255</v>
      </c>
    </row>
    <row r="52" spans="1:7" ht="28.8" x14ac:dyDescent="0.3">
      <c r="A52" s="2" t="s">
        <v>7</v>
      </c>
      <c r="B52" s="13" t="s">
        <v>1512</v>
      </c>
      <c r="C52" s="7">
        <v>3</v>
      </c>
      <c r="E52" s="5" t="s">
        <v>67</v>
      </c>
      <c r="G52" s="13" t="s">
        <v>73</v>
      </c>
    </row>
    <row r="53" spans="1:7" ht="28.8" x14ac:dyDescent="0.3">
      <c r="A53" s="2" t="s">
        <v>7</v>
      </c>
      <c r="B53" s="13" t="s">
        <v>1513</v>
      </c>
      <c r="C53" s="7">
        <v>4</v>
      </c>
      <c r="E53" s="5" t="s">
        <v>67</v>
      </c>
      <c r="G53" s="13" t="s">
        <v>1514</v>
      </c>
    </row>
    <row r="54" spans="1:7" x14ac:dyDescent="0.3">
      <c r="A54" s="2" t="s">
        <v>7</v>
      </c>
      <c r="B54" s="86" t="s">
        <v>65</v>
      </c>
      <c r="C54" s="6">
        <f>AVERAGE(C39:C53)</f>
        <v>3.6</v>
      </c>
      <c r="E54" s="5">
        <f>COUNTIF(E39:E53,"YES")</f>
        <v>15</v>
      </c>
    </row>
    <row r="56" spans="1:7" ht="28.8" x14ac:dyDescent="0.3">
      <c r="A56" s="2" t="s">
        <v>8</v>
      </c>
      <c r="B56" s="1" t="s">
        <v>1515</v>
      </c>
      <c r="C56" s="4">
        <v>3</v>
      </c>
      <c r="E56" s="5" t="s">
        <v>67</v>
      </c>
    </row>
    <row r="57" spans="1:7" ht="28.8" x14ac:dyDescent="0.3">
      <c r="A57" s="2" t="s">
        <v>8</v>
      </c>
      <c r="B57" s="1" t="s">
        <v>1516</v>
      </c>
      <c r="C57" s="4">
        <v>3</v>
      </c>
      <c r="E57" s="5" t="s">
        <v>67</v>
      </c>
    </row>
    <row r="58" spans="1:7" ht="43.2" x14ac:dyDescent="0.3">
      <c r="A58" s="2" t="s">
        <v>8</v>
      </c>
      <c r="B58" s="1" t="s">
        <v>1517</v>
      </c>
      <c r="C58" s="4">
        <v>2</v>
      </c>
      <c r="E58" s="5" t="s">
        <v>67</v>
      </c>
    </row>
    <row r="59" spans="1:7" ht="28.8" x14ac:dyDescent="0.3">
      <c r="A59" s="2" t="s">
        <v>8</v>
      </c>
      <c r="B59" s="1" t="s">
        <v>1518</v>
      </c>
      <c r="C59" s="4">
        <v>3</v>
      </c>
      <c r="E59" s="5" t="s">
        <v>67</v>
      </c>
    </row>
    <row r="60" spans="1:7" ht="28.8" x14ac:dyDescent="0.3">
      <c r="A60" s="2" t="s">
        <v>8</v>
      </c>
      <c r="B60" s="1" t="s">
        <v>1519</v>
      </c>
      <c r="C60" s="4">
        <v>2</v>
      </c>
      <c r="E60" s="5" t="s">
        <v>67</v>
      </c>
    </row>
    <row r="61" spans="1:7" ht="28.8" x14ac:dyDescent="0.3">
      <c r="A61" s="2" t="s">
        <v>8</v>
      </c>
      <c r="B61" s="1" t="s">
        <v>1520</v>
      </c>
      <c r="C61" s="4">
        <v>1</v>
      </c>
      <c r="E61" s="5" t="s">
        <v>67</v>
      </c>
    </row>
    <row r="62" spans="1:7" ht="28.8" x14ac:dyDescent="0.3">
      <c r="A62" s="2" t="s">
        <v>8</v>
      </c>
      <c r="B62" s="1" t="s">
        <v>1521</v>
      </c>
      <c r="C62" s="4">
        <v>1</v>
      </c>
      <c r="E62" s="5" t="s">
        <v>67</v>
      </c>
    </row>
    <row r="63" spans="1:7" ht="28.8" x14ac:dyDescent="0.3">
      <c r="A63" s="2" t="s">
        <v>8</v>
      </c>
      <c r="B63" s="1" t="s">
        <v>1522</v>
      </c>
      <c r="C63" s="4">
        <v>2</v>
      </c>
      <c r="E63" s="5" t="s">
        <v>67</v>
      </c>
    </row>
    <row r="64" spans="1:7" x14ac:dyDescent="0.3">
      <c r="A64" s="2" t="s">
        <v>8</v>
      </c>
      <c r="B64" s="1" t="s">
        <v>1523</v>
      </c>
      <c r="C64" s="4">
        <v>2</v>
      </c>
      <c r="E64" s="5" t="s">
        <v>67</v>
      </c>
    </row>
    <row r="65" spans="1:5" ht="28.8" x14ac:dyDescent="0.3">
      <c r="A65" s="2" t="s">
        <v>8</v>
      </c>
      <c r="B65" s="1" t="s">
        <v>1524</v>
      </c>
      <c r="C65" s="4">
        <v>2</v>
      </c>
      <c r="E65" s="5" t="s">
        <v>67</v>
      </c>
    </row>
    <row r="66" spans="1:5" x14ac:dyDescent="0.3">
      <c r="A66" s="2" t="s">
        <v>8</v>
      </c>
      <c r="B66" s="1" t="s">
        <v>1525</v>
      </c>
      <c r="C66" s="4">
        <v>1</v>
      </c>
      <c r="E66" s="5" t="s">
        <v>67</v>
      </c>
    </row>
    <row r="67" spans="1:5" x14ac:dyDescent="0.3">
      <c r="A67" s="2" t="s">
        <v>8</v>
      </c>
      <c r="B67" s="86" t="s">
        <v>65</v>
      </c>
      <c r="C67" s="6">
        <f>AVERAGE(C56:C66)</f>
        <v>2</v>
      </c>
      <c r="E67" s="5">
        <f>COUNTIF(E56:E66,"YES")</f>
        <v>11</v>
      </c>
    </row>
    <row r="69" spans="1:5" x14ac:dyDescent="0.3">
      <c r="A69" s="2" t="s">
        <v>9</v>
      </c>
      <c r="B69" s="3" t="s">
        <v>1526</v>
      </c>
      <c r="C69" s="4">
        <v>2</v>
      </c>
      <c r="E69" s="5" t="s">
        <v>67</v>
      </c>
    </row>
    <row r="70" spans="1:5" ht="28.8" x14ac:dyDescent="0.3">
      <c r="A70" s="2" t="s">
        <v>9</v>
      </c>
      <c r="B70" s="3" t="s">
        <v>1527</v>
      </c>
      <c r="C70" s="4">
        <v>2</v>
      </c>
      <c r="E70" s="5" t="s">
        <v>67</v>
      </c>
    </row>
    <row r="71" spans="1:5" ht="28.8" x14ac:dyDescent="0.3">
      <c r="A71" s="2" t="s">
        <v>9</v>
      </c>
      <c r="B71" s="3" t="s">
        <v>1528</v>
      </c>
      <c r="C71" s="4">
        <v>1</v>
      </c>
      <c r="E71" s="5" t="s">
        <v>67</v>
      </c>
    </row>
    <row r="72" spans="1:5" ht="28.8" x14ac:dyDescent="0.3">
      <c r="A72" s="2" t="s">
        <v>9</v>
      </c>
      <c r="B72" s="3" t="s">
        <v>1529</v>
      </c>
      <c r="C72" s="4">
        <v>1</v>
      </c>
      <c r="E72" s="5" t="s">
        <v>67</v>
      </c>
    </row>
    <row r="73" spans="1:5" x14ac:dyDescent="0.3">
      <c r="A73" s="2" t="s">
        <v>9</v>
      </c>
      <c r="B73" s="3" t="s">
        <v>1530</v>
      </c>
      <c r="C73" s="4">
        <v>1</v>
      </c>
      <c r="E73" s="5" t="s">
        <v>67</v>
      </c>
    </row>
    <row r="74" spans="1:5" ht="28.8" x14ac:dyDescent="0.3">
      <c r="A74" s="2" t="s">
        <v>9</v>
      </c>
      <c r="B74" s="3" t="s">
        <v>1531</v>
      </c>
      <c r="C74" s="4">
        <v>2</v>
      </c>
      <c r="E74" s="5" t="s">
        <v>67</v>
      </c>
    </row>
    <row r="75" spans="1:5" ht="28.8" x14ac:dyDescent="0.3">
      <c r="A75" s="2" t="s">
        <v>9</v>
      </c>
      <c r="B75" s="3" t="s">
        <v>1532</v>
      </c>
      <c r="C75" s="4">
        <v>1</v>
      </c>
      <c r="E75" s="5" t="s">
        <v>67</v>
      </c>
    </row>
    <row r="76" spans="1:5" ht="43.2" x14ac:dyDescent="0.3">
      <c r="A76" s="2" t="s">
        <v>9</v>
      </c>
      <c r="B76" s="3" t="s">
        <v>1533</v>
      </c>
      <c r="C76" s="4">
        <v>2</v>
      </c>
      <c r="E76" s="5" t="s">
        <v>67</v>
      </c>
    </row>
    <row r="77" spans="1:5" x14ac:dyDescent="0.3">
      <c r="A77" s="2" t="s">
        <v>9</v>
      </c>
      <c r="B77" s="3" t="s">
        <v>1534</v>
      </c>
      <c r="C77" s="4">
        <v>2</v>
      </c>
      <c r="E77" s="5" t="s">
        <v>67</v>
      </c>
    </row>
    <row r="78" spans="1:5" x14ac:dyDescent="0.3">
      <c r="A78" s="2" t="s">
        <v>9</v>
      </c>
      <c r="B78" s="3" t="s">
        <v>1535</v>
      </c>
      <c r="C78" s="4">
        <v>1</v>
      </c>
      <c r="E78" s="5" t="s">
        <v>67</v>
      </c>
    </row>
    <row r="79" spans="1:5" ht="28.8" x14ac:dyDescent="0.3">
      <c r="A79" s="2" t="s">
        <v>9</v>
      </c>
      <c r="B79" s="3" t="s">
        <v>1536</v>
      </c>
      <c r="C79" s="4">
        <v>1</v>
      </c>
      <c r="E79" s="5" t="s">
        <v>67</v>
      </c>
    </row>
    <row r="80" spans="1:5" ht="28.8" x14ac:dyDescent="0.3">
      <c r="A80" s="2" t="s">
        <v>9</v>
      </c>
      <c r="B80" s="3" t="s">
        <v>1537</v>
      </c>
      <c r="C80" s="4">
        <v>1</v>
      </c>
      <c r="E80" s="5" t="s">
        <v>67</v>
      </c>
    </row>
    <row r="81" spans="1:5" ht="28.8" x14ac:dyDescent="0.3">
      <c r="A81" s="2" t="s">
        <v>9</v>
      </c>
      <c r="B81" s="3" t="s">
        <v>1538</v>
      </c>
      <c r="C81" s="4">
        <v>1</v>
      </c>
      <c r="E81" s="5" t="s">
        <v>67</v>
      </c>
    </row>
    <row r="82" spans="1:5" ht="28.8" x14ac:dyDescent="0.3">
      <c r="A82" s="2" t="s">
        <v>9</v>
      </c>
      <c r="B82" s="3" t="s">
        <v>1539</v>
      </c>
      <c r="C82" s="4">
        <v>2</v>
      </c>
      <c r="E82" s="5" t="s">
        <v>67</v>
      </c>
    </row>
    <row r="83" spans="1:5" ht="28.8" x14ac:dyDescent="0.3">
      <c r="A83" s="2" t="s">
        <v>9</v>
      </c>
      <c r="B83" s="3" t="s">
        <v>1540</v>
      </c>
      <c r="C83" s="4">
        <v>2</v>
      </c>
      <c r="E83" s="5" t="s">
        <v>67</v>
      </c>
    </row>
    <row r="84" spans="1:5" ht="43.2" x14ac:dyDescent="0.3">
      <c r="A84" s="2" t="s">
        <v>9</v>
      </c>
      <c r="B84" s="3" t="s">
        <v>1541</v>
      </c>
      <c r="C84" s="4">
        <v>2</v>
      </c>
      <c r="E84" s="5" t="s">
        <v>67</v>
      </c>
    </row>
    <row r="85" spans="1:5" ht="43.2" x14ac:dyDescent="0.3">
      <c r="A85" s="2" t="s">
        <v>9</v>
      </c>
      <c r="B85" s="3" t="s">
        <v>1542</v>
      </c>
      <c r="C85" s="4">
        <v>2</v>
      </c>
      <c r="E85" s="5" t="s">
        <v>67</v>
      </c>
    </row>
    <row r="86" spans="1:5" ht="43.2" x14ac:dyDescent="0.3">
      <c r="A86" s="2" t="s">
        <v>9</v>
      </c>
      <c r="B86" s="3" t="s">
        <v>1543</v>
      </c>
      <c r="C86" s="4">
        <v>1</v>
      </c>
      <c r="E86" s="5" t="s">
        <v>67</v>
      </c>
    </row>
    <row r="87" spans="1:5" ht="28.8" x14ac:dyDescent="0.3">
      <c r="A87" s="2" t="s">
        <v>9</v>
      </c>
      <c r="B87" s="3" t="s">
        <v>1544</v>
      </c>
      <c r="C87" s="4">
        <v>1</v>
      </c>
      <c r="E87" s="5" t="s">
        <v>67</v>
      </c>
    </row>
    <row r="88" spans="1:5" ht="28.8" x14ac:dyDescent="0.3">
      <c r="A88" s="2" t="s">
        <v>9</v>
      </c>
      <c r="B88" s="3" t="s">
        <v>1545</v>
      </c>
      <c r="C88" s="4">
        <v>2</v>
      </c>
      <c r="E88" s="5" t="s">
        <v>67</v>
      </c>
    </row>
    <row r="89" spans="1:5" ht="72" x14ac:dyDescent="0.3">
      <c r="A89" s="2" t="s">
        <v>9</v>
      </c>
      <c r="B89" s="3" t="s">
        <v>1546</v>
      </c>
      <c r="C89" s="4">
        <v>2</v>
      </c>
      <c r="E89" s="5" t="s">
        <v>67</v>
      </c>
    </row>
    <row r="90" spans="1:5" x14ac:dyDescent="0.3">
      <c r="A90" s="2" t="s">
        <v>9</v>
      </c>
      <c r="B90" s="86" t="s">
        <v>65</v>
      </c>
      <c r="C90" s="6">
        <f>AVERAGE(C69:C89)</f>
        <v>1.5238095238095237</v>
      </c>
      <c r="E90" s="5">
        <f>COUNTIF(E69:E89,"YES")</f>
        <v>21</v>
      </c>
    </row>
    <row r="92" spans="1:5" x14ac:dyDescent="0.3">
      <c r="A92" s="2" t="s">
        <v>10</v>
      </c>
      <c r="B92" s="1" t="s">
        <v>1547</v>
      </c>
      <c r="C92" s="4">
        <v>3</v>
      </c>
      <c r="E92" s="5" t="s">
        <v>67</v>
      </c>
    </row>
    <row r="93" spans="1:5" ht="28.8" x14ac:dyDescent="0.3">
      <c r="A93" s="2" t="s">
        <v>10</v>
      </c>
      <c r="B93" s="1" t="s">
        <v>1548</v>
      </c>
      <c r="C93" s="4">
        <v>3</v>
      </c>
      <c r="E93" s="5" t="s">
        <v>67</v>
      </c>
    </row>
    <row r="94" spans="1:5" x14ac:dyDescent="0.3">
      <c r="A94" s="2" t="s">
        <v>10</v>
      </c>
      <c r="B94" s="1" t="s">
        <v>1549</v>
      </c>
      <c r="C94" s="4">
        <v>4</v>
      </c>
      <c r="E94" s="5" t="s">
        <v>67</v>
      </c>
    </row>
    <row r="95" spans="1:5" ht="28.8" x14ac:dyDescent="0.3">
      <c r="A95" s="2" t="s">
        <v>10</v>
      </c>
      <c r="B95" s="1" t="s">
        <v>1550</v>
      </c>
      <c r="C95" s="4">
        <v>3</v>
      </c>
      <c r="E95" s="5" t="s">
        <v>67</v>
      </c>
    </row>
    <row r="96" spans="1:5" ht="28.8" x14ac:dyDescent="0.3">
      <c r="A96" s="2" t="s">
        <v>10</v>
      </c>
      <c r="B96" s="1" t="s">
        <v>1551</v>
      </c>
      <c r="C96" s="4">
        <v>4</v>
      </c>
      <c r="E96" s="5" t="s">
        <v>67</v>
      </c>
    </row>
    <row r="97" spans="1:5" ht="28.8" x14ac:dyDescent="0.3">
      <c r="A97" s="2" t="s">
        <v>10</v>
      </c>
      <c r="B97" s="1" t="s">
        <v>1552</v>
      </c>
      <c r="C97" s="4">
        <v>4</v>
      </c>
      <c r="E97" s="5" t="s">
        <v>67</v>
      </c>
    </row>
    <row r="98" spans="1:5" ht="28.8" x14ac:dyDescent="0.3">
      <c r="A98" s="2" t="s">
        <v>10</v>
      </c>
      <c r="B98" s="1" t="s">
        <v>1553</v>
      </c>
      <c r="C98" s="4">
        <v>3</v>
      </c>
      <c r="E98" s="5" t="s">
        <v>67</v>
      </c>
    </row>
    <row r="99" spans="1:5" x14ac:dyDescent="0.3">
      <c r="A99" s="2" t="s">
        <v>10</v>
      </c>
      <c r="B99" s="86" t="s">
        <v>65</v>
      </c>
      <c r="C99" s="6">
        <f>AVERAGE(C92:C98)</f>
        <v>3.4285714285714284</v>
      </c>
      <c r="E99" s="5">
        <f>COUNTIF(E92:E98,"YES")</f>
        <v>7</v>
      </c>
    </row>
    <row r="101" spans="1:5" x14ac:dyDescent="0.3">
      <c r="A101" s="2" t="s">
        <v>11</v>
      </c>
      <c r="B101" s="1" t="s">
        <v>1554</v>
      </c>
      <c r="C101" s="8">
        <v>2</v>
      </c>
      <c r="E101" s="5" t="s">
        <v>67</v>
      </c>
    </row>
    <row r="102" spans="1:5" ht="28.8" x14ac:dyDescent="0.3">
      <c r="A102" s="2" t="s">
        <v>11</v>
      </c>
      <c r="B102" s="1" t="s">
        <v>1555</v>
      </c>
      <c r="C102" s="8">
        <v>4</v>
      </c>
      <c r="E102" s="5" t="s">
        <v>67</v>
      </c>
    </row>
    <row r="103" spans="1:5" ht="30" x14ac:dyDescent="0.3">
      <c r="A103" s="2" t="s">
        <v>11</v>
      </c>
      <c r="B103" s="1" t="s">
        <v>1838</v>
      </c>
      <c r="C103" s="8">
        <v>3</v>
      </c>
      <c r="E103" s="5" t="s">
        <v>67</v>
      </c>
    </row>
    <row r="104" spans="1:5" ht="57.6" x14ac:dyDescent="0.3">
      <c r="A104" s="2" t="s">
        <v>11</v>
      </c>
      <c r="B104" s="1" t="s">
        <v>1556</v>
      </c>
      <c r="C104" s="8">
        <v>4</v>
      </c>
      <c r="E104" s="5" t="s">
        <v>67</v>
      </c>
    </row>
    <row r="105" spans="1:5" ht="28.8" x14ac:dyDescent="0.3">
      <c r="A105" s="2" t="s">
        <v>11</v>
      </c>
      <c r="B105" s="1" t="s">
        <v>1557</v>
      </c>
      <c r="C105" s="8">
        <v>2</v>
      </c>
      <c r="E105" s="5" t="s">
        <v>67</v>
      </c>
    </row>
    <row r="106" spans="1:5" ht="43.2" x14ac:dyDescent="0.3">
      <c r="A106" s="2" t="s">
        <v>11</v>
      </c>
      <c r="B106" s="1" t="s">
        <v>1558</v>
      </c>
      <c r="C106" s="8">
        <v>2</v>
      </c>
      <c r="E106" s="5" t="s">
        <v>67</v>
      </c>
    </row>
    <row r="107" spans="1:5" ht="28.8" x14ac:dyDescent="0.3">
      <c r="A107" s="2" t="s">
        <v>11</v>
      </c>
      <c r="B107" s="1" t="s">
        <v>1559</v>
      </c>
      <c r="C107" s="8">
        <v>1</v>
      </c>
      <c r="E107" s="5" t="s">
        <v>67</v>
      </c>
    </row>
    <row r="108" spans="1:5" ht="43.2" x14ac:dyDescent="0.3">
      <c r="A108" s="2" t="s">
        <v>11</v>
      </c>
      <c r="B108" s="1" t="s">
        <v>1560</v>
      </c>
      <c r="C108" s="8">
        <v>3</v>
      </c>
      <c r="E108" s="5" t="s">
        <v>67</v>
      </c>
    </row>
    <row r="109" spans="1:5" ht="28.8" x14ac:dyDescent="0.3">
      <c r="A109" s="2" t="s">
        <v>11</v>
      </c>
      <c r="B109" s="1" t="s">
        <v>1561</v>
      </c>
      <c r="C109" s="8">
        <v>2</v>
      </c>
      <c r="E109" s="5" t="s">
        <v>67</v>
      </c>
    </row>
    <row r="110" spans="1:5" x14ac:dyDescent="0.3">
      <c r="A110" s="2" t="s">
        <v>11</v>
      </c>
      <c r="B110" s="1" t="s">
        <v>1562</v>
      </c>
      <c r="C110" s="8">
        <v>1</v>
      </c>
      <c r="E110" s="5" t="s">
        <v>67</v>
      </c>
    </row>
    <row r="111" spans="1:5" x14ac:dyDescent="0.3">
      <c r="A111" s="2" t="s">
        <v>11</v>
      </c>
      <c r="B111" s="86" t="s">
        <v>65</v>
      </c>
      <c r="C111" s="6">
        <f>AVERAGE(C101:C110)</f>
        <v>2.4</v>
      </c>
      <c r="E111" s="5">
        <f>COUNTIF(E101:E110,"YES")</f>
        <v>10</v>
      </c>
    </row>
    <row r="113" spans="1:5" ht="28.8" x14ac:dyDescent="0.3">
      <c r="A113" s="2" t="s">
        <v>12</v>
      </c>
      <c r="B113" s="1" t="s">
        <v>1563</v>
      </c>
      <c r="C113" s="4">
        <v>2</v>
      </c>
      <c r="E113" s="5" t="s">
        <v>67</v>
      </c>
    </row>
    <row r="114" spans="1:5" ht="28.8" x14ac:dyDescent="0.3">
      <c r="A114" s="2" t="s">
        <v>12</v>
      </c>
      <c r="B114" s="1" t="s">
        <v>1564</v>
      </c>
      <c r="C114" s="4">
        <v>2</v>
      </c>
      <c r="E114" s="5" t="s">
        <v>67</v>
      </c>
    </row>
    <row r="115" spans="1:5" ht="28.8" x14ac:dyDescent="0.3">
      <c r="A115" s="2" t="s">
        <v>12</v>
      </c>
      <c r="B115" s="1" t="s">
        <v>1565</v>
      </c>
      <c r="C115" s="4">
        <v>2</v>
      </c>
      <c r="E115" s="5" t="s">
        <v>67</v>
      </c>
    </row>
    <row r="116" spans="1:5" ht="43.2" x14ac:dyDescent="0.3">
      <c r="A116" s="2" t="s">
        <v>12</v>
      </c>
      <c r="B116" s="1" t="s">
        <v>1566</v>
      </c>
      <c r="C116" s="4">
        <v>3</v>
      </c>
      <c r="E116" s="5" t="s">
        <v>67</v>
      </c>
    </row>
    <row r="117" spans="1:5" ht="43.2" x14ac:dyDescent="0.3">
      <c r="A117" s="2" t="s">
        <v>12</v>
      </c>
      <c r="B117" s="1" t="s">
        <v>1567</v>
      </c>
      <c r="C117" s="4">
        <v>2</v>
      </c>
      <c r="E117" s="5" t="s">
        <v>67</v>
      </c>
    </row>
    <row r="118" spans="1:5" ht="28.8" x14ac:dyDescent="0.3">
      <c r="A118" s="2" t="s">
        <v>12</v>
      </c>
      <c r="B118" s="1" t="s">
        <v>1568</v>
      </c>
      <c r="C118" s="4">
        <v>2</v>
      </c>
      <c r="E118" s="5" t="s">
        <v>67</v>
      </c>
    </row>
    <row r="119" spans="1:5" ht="43.2" x14ac:dyDescent="0.3">
      <c r="A119" s="2" t="s">
        <v>12</v>
      </c>
      <c r="B119" s="1" t="s">
        <v>1569</v>
      </c>
      <c r="C119" s="4">
        <v>2</v>
      </c>
      <c r="E119" s="5" t="s">
        <v>67</v>
      </c>
    </row>
    <row r="120" spans="1:5" ht="43.2" x14ac:dyDescent="0.3">
      <c r="A120" s="2" t="s">
        <v>12</v>
      </c>
      <c r="B120" s="1" t="s">
        <v>1570</v>
      </c>
      <c r="C120" s="4">
        <v>2</v>
      </c>
      <c r="E120" s="5" t="s">
        <v>67</v>
      </c>
    </row>
    <row r="121" spans="1:5" ht="43.2" x14ac:dyDescent="0.3">
      <c r="A121" s="2" t="s">
        <v>12</v>
      </c>
      <c r="B121" s="1" t="s">
        <v>1571</v>
      </c>
      <c r="C121" s="4">
        <v>2</v>
      </c>
      <c r="E121" s="5" t="s">
        <v>67</v>
      </c>
    </row>
    <row r="122" spans="1:5" x14ac:dyDescent="0.3">
      <c r="A122" s="2" t="s">
        <v>12</v>
      </c>
      <c r="B122" s="86" t="s">
        <v>65</v>
      </c>
      <c r="C122" s="6">
        <f>AVERAGE(C113:C121)</f>
        <v>2.1111111111111112</v>
      </c>
      <c r="E122" s="5">
        <f>COUNTIF(E113:E121,"YES")</f>
        <v>9</v>
      </c>
    </row>
    <row r="124" spans="1:5" ht="28.8" x14ac:dyDescent="0.3">
      <c r="A124" s="2" t="s">
        <v>13</v>
      </c>
      <c r="B124" s="1" t="s">
        <v>1572</v>
      </c>
      <c r="C124" s="4">
        <v>3</v>
      </c>
      <c r="E124" s="5" t="s">
        <v>67</v>
      </c>
    </row>
    <row r="125" spans="1:5" ht="28.8" x14ac:dyDescent="0.3">
      <c r="A125" s="2" t="s">
        <v>13</v>
      </c>
      <c r="B125" s="1" t="s">
        <v>1573</v>
      </c>
      <c r="C125" s="4">
        <v>2</v>
      </c>
      <c r="E125" s="5" t="s">
        <v>67</v>
      </c>
    </row>
    <row r="126" spans="1:5" x14ac:dyDescent="0.3">
      <c r="A126" s="2" t="s">
        <v>13</v>
      </c>
      <c r="B126" s="1" t="s">
        <v>1574</v>
      </c>
      <c r="C126" s="4">
        <v>1</v>
      </c>
      <c r="E126" s="5" t="s">
        <v>67</v>
      </c>
    </row>
    <row r="127" spans="1:5" ht="28.8" x14ac:dyDescent="0.3">
      <c r="A127" s="2" t="s">
        <v>13</v>
      </c>
      <c r="B127" s="1" t="s">
        <v>1575</v>
      </c>
      <c r="C127" s="4">
        <v>2</v>
      </c>
      <c r="E127" s="5" t="s">
        <v>67</v>
      </c>
    </row>
    <row r="128" spans="1:5" ht="28.8" x14ac:dyDescent="0.3">
      <c r="A128" s="2" t="s">
        <v>13</v>
      </c>
      <c r="B128" s="1" t="s">
        <v>1576</v>
      </c>
      <c r="C128" s="4">
        <v>1</v>
      </c>
      <c r="E128" s="5" t="s">
        <v>67</v>
      </c>
    </row>
    <row r="129" spans="1:5" ht="28.8" x14ac:dyDescent="0.3">
      <c r="A129" s="2" t="s">
        <v>13</v>
      </c>
      <c r="B129" s="1" t="s">
        <v>1577</v>
      </c>
      <c r="C129" s="4">
        <v>1</v>
      </c>
      <c r="E129" s="5" t="s">
        <v>67</v>
      </c>
    </row>
    <row r="130" spans="1:5" ht="28.8" x14ac:dyDescent="0.3">
      <c r="A130" s="2" t="s">
        <v>13</v>
      </c>
      <c r="B130" s="1" t="s">
        <v>1578</v>
      </c>
      <c r="C130" s="4">
        <v>2</v>
      </c>
      <c r="E130" s="5" t="s">
        <v>67</v>
      </c>
    </row>
    <row r="131" spans="1:5" ht="28.8" x14ac:dyDescent="0.3">
      <c r="A131" s="2" t="s">
        <v>13</v>
      </c>
      <c r="B131" s="1" t="s">
        <v>1579</v>
      </c>
      <c r="C131" s="4">
        <v>1</v>
      </c>
      <c r="E131" s="5" t="s">
        <v>67</v>
      </c>
    </row>
    <row r="132" spans="1:5" ht="28.8" x14ac:dyDescent="0.3">
      <c r="A132" s="2" t="s">
        <v>13</v>
      </c>
      <c r="B132" s="9" t="s">
        <v>1580</v>
      </c>
      <c r="C132" s="4">
        <v>3</v>
      </c>
      <c r="E132" s="5" t="s">
        <v>67</v>
      </c>
    </row>
    <row r="133" spans="1:5" x14ac:dyDescent="0.3">
      <c r="A133" s="2" t="s">
        <v>13</v>
      </c>
      <c r="B133" s="86" t="s">
        <v>65</v>
      </c>
      <c r="C133" s="6">
        <f>AVERAGE(C124:C132)</f>
        <v>1.7777777777777777</v>
      </c>
      <c r="E133" s="5">
        <f>COUNTIF(E124:E132,"YES")</f>
        <v>9</v>
      </c>
    </row>
    <row r="135" spans="1:5" x14ac:dyDescent="0.3">
      <c r="A135" s="2" t="s">
        <v>14</v>
      </c>
      <c r="B135" s="1" t="s">
        <v>1581</v>
      </c>
      <c r="C135" s="8">
        <v>2</v>
      </c>
      <c r="E135" s="5" t="s">
        <v>67</v>
      </c>
    </row>
    <row r="136" spans="1:5" ht="28.8" x14ac:dyDescent="0.3">
      <c r="A136" s="2" t="s">
        <v>14</v>
      </c>
      <c r="B136" s="1" t="s">
        <v>1582</v>
      </c>
      <c r="C136" s="8">
        <v>2</v>
      </c>
      <c r="E136" s="5" t="s">
        <v>67</v>
      </c>
    </row>
    <row r="137" spans="1:5" ht="28.8" x14ac:dyDescent="0.3">
      <c r="A137" s="2" t="s">
        <v>14</v>
      </c>
      <c r="B137" s="1" t="s">
        <v>1583</v>
      </c>
      <c r="C137" s="8">
        <v>2</v>
      </c>
      <c r="E137" s="5" t="s">
        <v>67</v>
      </c>
    </row>
    <row r="138" spans="1:5" x14ac:dyDescent="0.3">
      <c r="A138" s="2" t="s">
        <v>14</v>
      </c>
      <c r="B138" s="1" t="s">
        <v>1584</v>
      </c>
      <c r="C138" s="8">
        <v>1</v>
      </c>
      <c r="E138" s="5" t="s">
        <v>67</v>
      </c>
    </row>
    <row r="139" spans="1:5" ht="43.2" x14ac:dyDescent="0.3">
      <c r="A139" s="2" t="s">
        <v>14</v>
      </c>
      <c r="B139" s="1" t="s">
        <v>1585</v>
      </c>
      <c r="C139" s="8">
        <v>4</v>
      </c>
      <c r="E139" s="5" t="s">
        <v>67</v>
      </c>
    </row>
    <row r="140" spans="1:5" ht="28.8" x14ac:dyDescent="0.3">
      <c r="A140" s="2" t="s">
        <v>14</v>
      </c>
      <c r="B140" s="1" t="s">
        <v>1586</v>
      </c>
      <c r="C140" s="8">
        <v>4</v>
      </c>
      <c r="E140" s="5" t="s">
        <v>67</v>
      </c>
    </row>
    <row r="141" spans="1:5" ht="100.8" x14ac:dyDescent="0.3">
      <c r="A141" s="2" t="s">
        <v>14</v>
      </c>
      <c r="B141" s="1" t="s">
        <v>1587</v>
      </c>
      <c r="C141" s="8">
        <v>4</v>
      </c>
      <c r="E141" s="5" t="s">
        <v>67</v>
      </c>
    </row>
    <row r="142" spans="1:5" ht="43.2" x14ac:dyDescent="0.3">
      <c r="A142" s="2" t="s">
        <v>14</v>
      </c>
      <c r="B142" s="1" t="s">
        <v>1588</v>
      </c>
      <c r="C142" s="8">
        <v>3</v>
      </c>
      <c r="E142" s="5" t="s">
        <v>67</v>
      </c>
    </row>
    <row r="143" spans="1:5" ht="28.8" x14ac:dyDescent="0.3">
      <c r="A143" s="2" t="s">
        <v>14</v>
      </c>
      <c r="B143" s="1" t="s">
        <v>1589</v>
      </c>
      <c r="C143" s="8">
        <v>3</v>
      </c>
      <c r="E143" s="5" t="s">
        <v>67</v>
      </c>
    </row>
    <row r="144" spans="1:5" ht="28.8" x14ac:dyDescent="0.3">
      <c r="A144" s="2" t="s">
        <v>14</v>
      </c>
      <c r="B144" s="1" t="s">
        <v>1590</v>
      </c>
      <c r="C144" s="8">
        <v>2</v>
      </c>
      <c r="E144" s="5" t="s">
        <v>67</v>
      </c>
    </row>
    <row r="145" spans="1:7" ht="28.8" x14ac:dyDescent="0.3">
      <c r="A145" s="2" t="s">
        <v>14</v>
      </c>
      <c r="B145" s="1" t="s">
        <v>1591</v>
      </c>
      <c r="C145" s="8">
        <v>3</v>
      </c>
      <c r="E145" s="5" t="s">
        <v>67</v>
      </c>
    </row>
    <row r="146" spans="1:7" ht="28.8" x14ac:dyDescent="0.3">
      <c r="A146" s="2" t="s">
        <v>14</v>
      </c>
      <c r="B146" s="1" t="s">
        <v>1592</v>
      </c>
      <c r="C146" s="8">
        <v>3</v>
      </c>
      <c r="E146" s="5" t="s">
        <v>67</v>
      </c>
    </row>
    <row r="147" spans="1:7" x14ac:dyDescent="0.3">
      <c r="A147" s="2" t="s">
        <v>14</v>
      </c>
      <c r="B147" s="1" t="s">
        <v>1593</v>
      </c>
      <c r="C147" s="8">
        <v>3</v>
      </c>
      <c r="E147" s="5" t="s">
        <v>67</v>
      </c>
      <c r="G147" s="5" t="s">
        <v>1601</v>
      </c>
    </row>
    <row r="148" spans="1:7" ht="72" x14ac:dyDescent="0.3">
      <c r="A148" s="2" t="s">
        <v>14</v>
      </c>
      <c r="B148" s="1" t="s">
        <v>1594</v>
      </c>
      <c r="C148" s="8">
        <v>4</v>
      </c>
      <c r="E148" s="5" t="s">
        <v>67</v>
      </c>
      <c r="G148" s="5" t="s">
        <v>1602</v>
      </c>
    </row>
    <row r="149" spans="1:7" ht="28.8" x14ac:dyDescent="0.3">
      <c r="A149" s="2" t="s">
        <v>14</v>
      </c>
      <c r="B149" s="1" t="s">
        <v>1595</v>
      </c>
      <c r="C149" s="8">
        <v>2</v>
      </c>
      <c r="E149" s="5" t="s">
        <v>67</v>
      </c>
      <c r="G149" s="5" t="s">
        <v>1603</v>
      </c>
    </row>
    <row r="150" spans="1:7" ht="28.8" x14ac:dyDescent="0.3">
      <c r="A150" s="2" t="s">
        <v>14</v>
      </c>
      <c r="B150" s="1" t="s">
        <v>1596</v>
      </c>
      <c r="C150" s="8">
        <v>3</v>
      </c>
      <c r="E150" s="5" t="s">
        <v>67</v>
      </c>
      <c r="G150" s="5" t="s">
        <v>1604</v>
      </c>
    </row>
    <row r="151" spans="1:7" ht="28.8" x14ac:dyDescent="0.3">
      <c r="A151" s="2" t="s">
        <v>14</v>
      </c>
      <c r="B151" s="1" t="s">
        <v>1597</v>
      </c>
      <c r="C151" s="8">
        <v>4</v>
      </c>
      <c r="E151" s="5" t="s">
        <v>67</v>
      </c>
      <c r="G151" s="5" t="s">
        <v>1605</v>
      </c>
    </row>
    <row r="152" spans="1:7" x14ac:dyDescent="0.3">
      <c r="A152" s="2" t="s">
        <v>14</v>
      </c>
      <c r="B152" s="1" t="s">
        <v>1598</v>
      </c>
      <c r="C152" s="8">
        <v>4</v>
      </c>
      <c r="E152" s="5" t="s">
        <v>67</v>
      </c>
      <c r="G152" s="5" t="s">
        <v>1606</v>
      </c>
    </row>
    <row r="153" spans="1:7" ht="28.8" x14ac:dyDescent="0.3">
      <c r="A153" s="2" t="s">
        <v>14</v>
      </c>
      <c r="B153" s="1" t="s">
        <v>1599</v>
      </c>
      <c r="C153" s="8">
        <v>3</v>
      </c>
      <c r="E153" s="5" t="s">
        <v>67</v>
      </c>
      <c r="G153" s="5" t="s">
        <v>1607</v>
      </c>
    </row>
    <row r="154" spans="1:7" ht="28.8" x14ac:dyDescent="0.3">
      <c r="A154" s="2" t="s">
        <v>14</v>
      </c>
      <c r="B154" s="1" t="s">
        <v>1600</v>
      </c>
      <c r="C154" s="8">
        <v>2</v>
      </c>
      <c r="E154" s="5" t="s">
        <v>67</v>
      </c>
      <c r="G154" s="5" t="s">
        <v>1608</v>
      </c>
    </row>
    <row r="155" spans="1:7" x14ac:dyDescent="0.3">
      <c r="A155" s="2" t="s">
        <v>14</v>
      </c>
      <c r="B155" s="86" t="s">
        <v>65</v>
      </c>
      <c r="C155" s="6">
        <f>AVERAGE(C135:C154)</f>
        <v>2.9</v>
      </c>
      <c r="E155" s="5">
        <f>COUNTIF(E135:E154,"YES")</f>
        <v>20</v>
      </c>
    </row>
    <row r="157" spans="1:7" ht="43.2" x14ac:dyDescent="0.3">
      <c r="A157" s="2" t="s">
        <v>15</v>
      </c>
      <c r="B157" s="1" t="s">
        <v>1609</v>
      </c>
      <c r="C157" s="4">
        <v>1</v>
      </c>
      <c r="E157" s="5" t="s">
        <v>67</v>
      </c>
    </row>
    <row r="158" spans="1:7" ht="28.8" x14ac:dyDescent="0.3">
      <c r="A158" s="2" t="s">
        <v>15</v>
      </c>
      <c r="B158" s="1" t="s">
        <v>1610</v>
      </c>
      <c r="C158" s="4">
        <v>1</v>
      </c>
      <c r="E158" s="5" t="s">
        <v>67</v>
      </c>
    </row>
    <row r="159" spans="1:7" ht="57.6" x14ac:dyDescent="0.3">
      <c r="A159" s="2" t="s">
        <v>15</v>
      </c>
      <c r="B159" s="1" t="s">
        <v>1611</v>
      </c>
      <c r="C159" s="4">
        <v>2</v>
      </c>
      <c r="E159" s="5" t="s">
        <v>67</v>
      </c>
    </row>
    <row r="160" spans="1:7" ht="28.8" x14ac:dyDescent="0.3">
      <c r="A160" s="2" t="s">
        <v>15</v>
      </c>
      <c r="B160" s="1" t="s">
        <v>1612</v>
      </c>
      <c r="C160" s="4">
        <v>3</v>
      </c>
      <c r="E160" s="5" t="s">
        <v>67</v>
      </c>
    </row>
    <row r="161" spans="1:5" ht="28.8" x14ac:dyDescent="0.3">
      <c r="A161" s="2" t="s">
        <v>15</v>
      </c>
      <c r="B161" s="1" t="s">
        <v>1613</v>
      </c>
      <c r="C161" s="4">
        <v>2</v>
      </c>
      <c r="E161" s="5" t="s">
        <v>67</v>
      </c>
    </row>
    <row r="162" spans="1:5" x14ac:dyDescent="0.3">
      <c r="A162" s="2" t="s">
        <v>15</v>
      </c>
      <c r="B162" s="1" t="s">
        <v>1614</v>
      </c>
      <c r="C162" s="4">
        <v>1</v>
      </c>
      <c r="E162" s="5" t="s">
        <v>67</v>
      </c>
    </row>
    <row r="163" spans="1:5" ht="28.8" x14ac:dyDescent="0.3">
      <c r="A163" s="2" t="s">
        <v>15</v>
      </c>
      <c r="B163" s="1" t="s">
        <v>1615</v>
      </c>
      <c r="C163" s="4">
        <v>1</v>
      </c>
      <c r="E163" s="5" t="s">
        <v>67</v>
      </c>
    </row>
    <row r="164" spans="1:5" ht="28.8" x14ac:dyDescent="0.3">
      <c r="A164" s="2" t="s">
        <v>15</v>
      </c>
      <c r="B164" s="1" t="s">
        <v>1616</v>
      </c>
      <c r="C164" s="4">
        <v>1</v>
      </c>
      <c r="E164" s="5" t="s">
        <v>67</v>
      </c>
    </row>
    <row r="165" spans="1:5" ht="28.8" x14ac:dyDescent="0.3">
      <c r="A165" s="2" t="s">
        <v>15</v>
      </c>
      <c r="B165" s="1" t="s">
        <v>1617</v>
      </c>
      <c r="C165" s="4">
        <v>2</v>
      </c>
      <c r="E165" s="5" t="s">
        <v>67</v>
      </c>
    </row>
    <row r="166" spans="1:5" ht="28.8" x14ac:dyDescent="0.3">
      <c r="A166" s="2" t="s">
        <v>15</v>
      </c>
      <c r="B166" s="1" t="s">
        <v>1618</v>
      </c>
      <c r="C166" s="4">
        <v>3</v>
      </c>
      <c r="E166" s="5" t="s">
        <v>67</v>
      </c>
    </row>
    <row r="167" spans="1:5" x14ac:dyDescent="0.3">
      <c r="A167" s="2" t="s">
        <v>15</v>
      </c>
      <c r="B167" s="86" t="s">
        <v>65</v>
      </c>
      <c r="C167" s="6">
        <f>AVERAGE(C157:C166)</f>
        <v>1.7</v>
      </c>
      <c r="E167" s="5">
        <f>COUNTIF(E157:E166,"YES")</f>
        <v>10</v>
      </c>
    </row>
    <row r="169" spans="1:5" x14ac:dyDescent="0.3">
      <c r="A169" s="2" t="s">
        <v>16</v>
      </c>
      <c r="B169" s="9" t="s">
        <v>1619</v>
      </c>
      <c r="C169" s="4">
        <v>1</v>
      </c>
      <c r="E169" s="5" t="s">
        <v>67</v>
      </c>
    </row>
    <row r="170" spans="1:5" x14ac:dyDescent="0.3">
      <c r="A170" s="2" t="s">
        <v>16</v>
      </c>
      <c r="B170" s="9" t="s">
        <v>1620</v>
      </c>
      <c r="C170" s="4">
        <v>2</v>
      </c>
      <c r="E170" s="5" t="s">
        <v>67</v>
      </c>
    </row>
    <row r="171" spans="1:5" x14ac:dyDescent="0.3">
      <c r="A171" s="2" t="s">
        <v>16</v>
      </c>
      <c r="B171" s="9" t="s">
        <v>1621</v>
      </c>
      <c r="C171" s="4">
        <v>2</v>
      </c>
      <c r="E171" s="5" t="s">
        <v>67</v>
      </c>
    </row>
    <row r="172" spans="1:5" ht="28.8" x14ac:dyDescent="0.3">
      <c r="A172" s="2" t="s">
        <v>16</v>
      </c>
      <c r="B172" s="9" t="s">
        <v>1622</v>
      </c>
      <c r="C172" s="4">
        <v>1</v>
      </c>
      <c r="E172" s="5" t="s">
        <v>67</v>
      </c>
    </row>
    <row r="173" spans="1:5" x14ac:dyDescent="0.3">
      <c r="A173" s="2" t="s">
        <v>16</v>
      </c>
      <c r="B173" s="9" t="s">
        <v>1623</v>
      </c>
      <c r="C173" s="4">
        <v>3</v>
      </c>
      <c r="E173" s="5" t="s">
        <v>67</v>
      </c>
    </row>
    <row r="174" spans="1:5" ht="28.8" x14ac:dyDescent="0.3">
      <c r="A174" s="2" t="s">
        <v>16</v>
      </c>
      <c r="B174" s="9" t="s">
        <v>1481</v>
      </c>
      <c r="C174" s="4">
        <v>3</v>
      </c>
      <c r="E174" s="5" t="s">
        <v>67</v>
      </c>
    </row>
    <row r="175" spans="1:5" ht="43.2" x14ac:dyDescent="0.3">
      <c r="A175" s="2" t="s">
        <v>16</v>
      </c>
      <c r="B175" s="9" t="s">
        <v>1624</v>
      </c>
      <c r="C175" s="4">
        <v>3</v>
      </c>
      <c r="E175" s="5" t="s">
        <v>67</v>
      </c>
    </row>
    <row r="176" spans="1:5" x14ac:dyDescent="0.3">
      <c r="A176" s="2" t="s">
        <v>16</v>
      </c>
      <c r="B176" s="86" t="s">
        <v>65</v>
      </c>
      <c r="C176" s="6">
        <f>AVERAGE(C169:C175)</f>
        <v>2.1428571428571428</v>
      </c>
      <c r="E176" s="5">
        <f>COUNTIF(E169:E175,"YES")</f>
        <v>7</v>
      </c>
    </row>
    <row r="178" spans="1:5" ht="28.8" x14ac:dyDescent="0.3">
      <c r="A178" s="2" t="s">
        <v>17</v>
      </c>
      <c r="B178" s="1" t="s">
        <v>1625</v>
      </c>
      <c r="C178" s="4">
        <v>3</v>
      </c>
      <c r="E178" s="5" t="s">
        <v>67</v>
      </c>
    </row>
    <row r="179" spans="1:5" ht="28.8" x14ac:dyDescent="0.3">
      <c r="A179" s="2" t="s">
        <v>17</v>
      </c>
      <c r="B179" s="1" t="s">
        <v>1626</v>
      </c>
      <c r="C179" s="4">
        <v>2</v>
      </c>
      <c r="E179" s="5" t="s">
        <v>67</v>
      </c>
    </row>
    <row r="180" spans="1:5" ht="72" x14ac:dyDescent="0.3">
      <c r="A180" s="2" t="s">
        <v>17</v>
      </c>
      <c r="B180" s="1" t="s">
        <v>1627</v>
      </c>
      <c r="C180" s="4">
        <v>1</v>
      </c>
      <c r="E180" s="5" t="s">
        <v>67</v>
      </c>
    </row>
    <row r="181" spans="1:5" ht="28.8" x14ac:dyDescent="0.3">
      <c r="A181" s="2" t="s">
        <v>17</v>
      </c>
      <c r="B181" s="1" t="s">
        <v>1628</v>
      </c>
      <c r="C181" s="4">
        <v>2</v>
      </c>
      <c r="E181" s="5" t="s">
        <v>67</v>
      </c>
    </row>
    <row r="182" spans="1:5" ht="43.2" x14ac:dyDescent="0.3">
      <c r="A182" s="2" t="s">
        <v>17</v>
      </c>
      <c r="B182" s="1" t="s">
        <v>1629</v>
      </c>
      <c r="C182" s="4">
        <v>1</v>
      </c>
      <c r="E182" s="5" t="s">
        <v>67</v>
      </c>
    </row>
    <row r="183" spans="1:5" ht="57.6" x14ac:dyDescent="0.3">
      <c r="A183" s="2" t="s">
        <v>17</v>
      </c>
      <c r="B183" s="1" t="s">
        <v>1630</v>
      </c>
      <c r="C183" s="4">
        <v>2</v>
      </c>
      <c r="E183" s="5" t="s">
        <v>67</v>
      </c>
    </row>
    <row r="184" spans="1:5" ht="28.8" x14ac:dyDescent="0.3">
      <c r="A184" s="2" t="s">
        <v>17</v>
      </c>
      <c r="B184" s="1" t="s">
        <v>1631</v>
      </c>
      <c r="C184" s="4">
        <v>2</v>
      </c>
      <c r="E184" s="5" t="s">
        <v>67</v>
      </c>
    </row>
    <row r="185" spans="1:5" ht="43.2" x14ac:dyDescent="0.3">
      <c r="A185" s="2" t="s">
        <v>17</v>
      </c>
      <c r="B185" s="1" t="s">
        <v>1632</v>
      </c>
      <c r="C185" s="4">
        <v>2</v>
      </c>
      <c r="E185" s="5" t="s">
        <v>67</v>
      </c>
    </row>
    <row r="186" spans="1:5" ht="43.2" x14ac:dyDescent="0.3">
      <c r="A186" s="2" t="s">
        <v>17</v>
      </c>
      <c r="B186" s="1" t="s">
        <v>1633</v>
      </c>
      <c r="C186" s="4">
        <v>2</v>
      </c>
      <c r="E186" s="5" t="s">
        <v>67</v>
      </c>
    </row>
    <row r="187" spans="1:5" ht="57.6" x14ac:dyDescent="0.3">
      <c r="A187" s="2" t="s">
        <v>17</v>
      </c>
      <c r="B187" s="1" t="s">
        <v>1634</v>
      </c>
      <c r="C187" s="4">
        <v>2</v>
      </c>
      <c r="E187" s="5" t="s">
        <v>67</v>
      </c>
    </row>
    <row r="188" spans="1:5" ht="100.8" x14ac:dyDescent="0.3">
      <c r="A188" s="2" t="s">
        <v>17</v>
      </c>
      <c r="B188" s="1" t="s">
        <v>1635</v>
      </c>
      <c r="C188" s="4">
        <v>2</v>
      </c>
      <c r="E188" s="5" t="s">
        <v>67</v>
      </c>
    </row>
    <row r="189" spans="1:5" ht="43.2" x14ac:dyDescent="0.3">
      <c r="A189" s="2" t="s">
        <v>17</v>
      </c>
      <c r="B189" s="1" t="s">
        <v>1636</v>
      </c>
      <c r="C189" s="4">
        <v>2</v>
      </c>
      <c r="E189" s="5" t="s">
        <v>67</v>
      </c>
    </row>
    <row r="190" spans="1:5" ht="100.8" x14ac:dyDescent="0.3">
      <c r="A190" s="2" t="s">
        <v>17</v>
      </c>
      <c r="B190" s="1" t="s">
        <v>1637</v>
      </c>
      <c r="C190" s="4">
        <v>2</v>
      </c>
      <c r="E190" s="5" t="s">
        <v>67</v>
      </c>
    </row>
    <row r="191" spans="1:5" ht="43.2" x14ac:dyDescent="0.3">
      <c r="A191" s="2" t="s">
        <v>17</v>
      </c>
      <c r="B191" s="1" t="s">
        <v>1638</v>
      </c>
      <c r="C191" s="4">
        <v>1</v>
      </c>
      <c r="E191" s="5" t="s">
        <v>67</v>
      </c>
    </row>
    <row r="192" spans="1:5" ht="28.8" x14ac:dyDescent="0.3">
      <c r="A192" s="2" t="s">
        <v>17</v>
      </c>
      <c r="B192" s="1" t="s">
        <v>1639</v>
      </c>
      <c r="C192" s="4">
        <v>2</v>
      </c>
      <c r="E192" s="5" t="s">
        <v>67</v>
      </c>
    </row>
    <row r="193" spans="1:5" ht="28.8" x14ac:dyDescent="0.3">
      <c r="A193" s="2" t="s">
        <v>17</v>
      </c>
      <c r="B193" s="1" t="s">
        <v>1640</v>
      </c>
      <c r="C193" s="4">
        <v>3</v>
      </c>
      <c r="E193" s="5" t="s">
        <v>67</v>
      </c>
    </row>
    <row r="194" spans="1:5" ht="43.2" x14ac:dyDescent="0.3">
      <c r="A194" s="2" t="s">
        <v>17</v>
      </c>
      <c r="B194" s="1" t="s">
        <v>1641</v>
      </c>
      <c r="C194" s="4">
        <v>3</v>
      </c>
      <c r="E194" s="5" t="s">
        <v>67</v>
      </c>
    </row>
    <row r="195" spans="1:5" ht="43.2" x14ac:dyDescent="0.3">
      <c r="A195" s="2" t="s">
        <v>17</v>
      </c>
      <c r="B195" s="1" t="s">
        <v>1642</v>
      </c>
      <c r="C195" s="4">
        <v>2</v>
      </c>
      <c r="E195" s="5" t="s">
        <v>67</v>
      </c>
    </row>
    <row r="196" spans="1:5" ht="86.4" x14ac:dyDescent="0.3">
      <c r="A196" s="2" t="s">
        <v>17</v>
      </c>
      <c r="B196" s="1" t="s">
        <v>1643</v>
      </c>
      <c r="C196" s="4">
        <v>2</v>
      </c>
      <c r="E196" s="5" t="s">
        <v>67</v>
      </c>
    </row>
    <row r="197" spans="1:5" ht="28.8" x14ac:dyDescent="0.3">
      <c r="A197" s="2" t="s">
        <v>17</v>
      </c>
      <c r="B197" s="1" t="s">
        <v>1644</v>
      </c>
      <c r="C197" s="4">
        <v>2</v>
      </c>
      <c r="E197" s="5" t="s">
        <v>67</v>
      </c>
    </row>
    <row r="198" spans="1:5" ht="28.8" x14ac:dyDescent="0.3">
      <c r="A198" s="2" t="s">
        <v>17</v>
      </c>
      <c r="B198" s="1" t="s">
        <v>1645</v>
      </c>
      <c r="C198" s="4">
        <v>2</v>
      </c>
      <c r="E198" s="5" t="s">
        <v>67</v>
      </c>
    </row>
    <row r="199" spans="1:5" ht="28.8" x14ac:dyDescent="0.3">
      <c r="A199" s="2" t="s">
        <v>17</v>
      </c>
      <c r="B199" s="1" t="s">
        <v>1646</v>
      </c>
      <c r="C199" s="4">
        <v>2</v>
      </c>
      <c r="E199" s="5" t="s">
        <v>67</v>
      </c>
    </row>
    <row r="200" spans="1:5" ht="43.2" x14ac:dyDescent="0.3">
      <c r="A200" s="2" t="s">
        <v>17</v>
      </c>
      <c r="B200" s="1" t="s">
        <v>1647</v>
      </c>
      <c r="C200" s="4">
        <v>2</v>
      </c>
      <c r="E200" s="5" t="s">
        <v>67</v>
      </c>
    </row>
    <row r="201" spans="1:5" ht="28.8" x14ac:dyDescent="0.3">
      <c r="A201" s="2" t="s">
        <v>17</v>
      </c>
      <c r="B201" s="1" t="s">
        <v>1648</v>
      </c>
      <c r="C201" s="4">
        <v>2</v>
      </c>
      <c r="E201" s="5" t="s">
        <v>67</v>
      </c>
    </row>
    <row r="202" spans="1:5" x14ac:dyDescent="0.3">
      <c r="A202" s="2" t="s">
        <v>17</v>
      </c>
      <c r="B202" s="86" t="s">
        <v>65</v>
      </c>
      <c r="C202" s="6">
        <f>AVERAGE(C178:C201)</f>
        <v>2</v>
      </c>
      <c r="E202" s="5">
        <f>COUNTIF(E178:E201,"YES")</f>
        <v>24</v>
      </c>
    </row>
    <row r="204" spans="1:5" ht="43.2" x14ac:dyDescent="0.3">
      <c r="A204" s="2" t="s">
        <v>18</v>
      </c>
      <c r="B204" s="1" t="s">
        <v>1649</v>
      </c>
      <c r="C204" s="4">
        <v>4</v>
      </c>
      <c r="E204" s="5" t="s">
        <v>67</v>
      </c>
    </row>
    <row r="205" spans="1:5" ht="72" x14ac:dyDescent="0.3">
      <c r="A205" s="2" t="s">
        <v>18</v>
      </c>
      <c r="B205" s="1" t="s">
        <v>1650</v>
      </c>
      <c r="C205" s="4">
        <v>4</v>
      </c>
      <c r="E205" s="5" t="s">
        <v>67</v>
      </c>
    </row>
    <row r="206" spans="1:5" ht="43.2" x14ac:dyDescent="0.3">
      <c r="A206" s="2" t="s">
        <v>18</v>
      </c>
      <c r="B206" s="1" t="s">
        <v>1651</v>
      </c>
      <c r="C206" s="4">
        <v>2</v>
      </c>
      <c r="E206" s="5" t="s">
        <v>67</v>
      </c>
    </row>
    <row r="207" spans="1:5" ht="28.8" x14ac:dyDescent="0.3">
      <c r="A207" s="2" t="s">
        <v>18</v>
      </c>
      <c r="B207" s="1" t="s">
        <v>1652</v>
      </c>
      <c r="C207" s="4">
        <v>1</v>
      </c>
      <c r="E207" s="5" t="s">
        <v>67</v>
      </c>
    </row>
    <row r="208" spans="1:5" x14ac:dyDescent="0.3">
      <c r="A208" s="2" t="s">
        <v>18</v>
      </c>
      <c r="B208" s="86" t="s">
        <v>65</v>
      </c>
      <c r="C208" s="6">
        <f>AVERAGE(C204:C207)</f>
        <v>2.75</v>
      </c>
      <c r="E208" s="5">
        <f>COUNTIF(E204:E207,"YES")</f>
        <v>4</v>
      </c>
    </row>
    <row r="210" spans="1:7" ht="43.2" x14ac:dyDescent="0.3">
      <c r="A210" s="2" t="s">
        <v>19</v>
      </c>
      <c r="B210" s="1" t="s">
        <v>1653</v>
      </c>
      <c r="C210" s="4">
        <v>4</v>
      </c>
      <c r="E210" s="5" t="s">
        <v>67</v>
      </c>
      <c r="G210" s="1" t="s">
        <v>1662</v>
      </c>
    </row>
    <row r="211" spans="1:7" ht="43.2" x14ac:dyDescent="0.3">
      <c r="A211" s="2" t="s">
        <v>19</v>
      </c>
      <c r="B211" s="1" t="s">
        <v>1654</v>
      </c>
      <c r="C211" s="4">
        <v>4</v>
      </c>
      <c r="E211" s="5" t="s">
        <v>67</v>
      </c>
      <c r="G211" s="1" t="s">
        <v>1662</v>
      </c>
    </row>
    <row r="212" spans="1:7" ht="57.6" x14ac:dyDescent="0.3">
      <c r="A212" s="2" t="s">
        <v>19</v>
      </c>
      <c r="B212" s="1" t="s">
        <v>1655</v>
      </c>
      <c r="C212" s="4">
        <v>1</v>
      </c>
      <c r="E212" s="5" t="s">
        <v>67</v>
      </c>
      <c r="G212" s="1" t="s">
        <v>1663</v>
      </c>
    </row>
    <row r="213" spans="1:7" ht="43.2" x14ac:dyDescent="0.3">
      <c r="A213" s="2" t="s">
        <v>19</v>
      </c>
      <c r="B213" s="1" t="s">
        <v>1656</v>
      </c>
      <c r="C213" s="4">
        <v>3</v>
      </c>
      <c r="E213" s="5" t="s">
        <v>67</v>
      </c>
      <c r="G213" s="1" t="s">
        <v>907</v>
      </c>
    </row>
    <row r="214" spans="1:7" ht="129.6" x14ac:dyDescent="0.3">
      <c r="A214" s="2" t="s">
        <v>19</v>
      </c>
      <c r="B214" s="1" t="s">
        <v>1657</v>
      </c>
      <c r="C214" s="4">
        <v>3</v>
      </c>
      <c r="E214" s="5" t="s">
        <v>67</v>
      </c>
      <c r="G214" s="1" t="s">
        <v>1664</v>
      </c>
    </row>
    <row r="215" spans="1:7" ht="43.2" x14ac:dyDescent="0.3">
      <c r="A215" s="2" t="s">
        <v>19</v>
      </c>
      <c r="B215" s="1" t="s">
        <v>1658</v>
      </c>
      <c r="C215" s="4">
        <v>2</v>
      </c>
      <c r="E215" s="5" t="s">
        <v>67</v>
      </c>
      <c r="G215" s="1" t="s">
        <v>1665</v>
      </c>
    </row>
    <row r="216" spans="1:7" ht="43.2" x14ac:dyDescent="0.3">
      <c r="A216" s="2" t="s">
        <v>19</v>
      </c>
      <c r="B216" s="1" t="s">
        <v>1659</v>
      </c>
      <c r="C216" s="4">
        <v>2</v>
      </c>
      <c r="E216" s="5" t="s">
        <v>67</v>
      </c>
      <c r="G216" s="1" t="s">
        <v>1666</v>
      </c>
    </row>
    <row r="217" spans="1:7" ht="28.8" x14ac:dyDescent="0.3">
      <c r="A217" s="2" t="s">
        <v>19</v>
      </c>
      <c r="B217" s="1" t="s">
        <v>1660</v>
      </c>
      <c r="C217" s="4">
        <v>2</v>
      </c>
      <c r="E217" s="5" t="s">
        <v>67</v>
      </c>
      <c r="G217" s="1" t="s">
        <v>1667</v>
      </c>
    </row>
    <row r="218" spans="1:7" ht="115.2" x14ac:dyDescent="0.3">
      <c r="A218" s="2" t="s">
        <v>19</v>
      </c>
      <c r="B218" s="1" t="s">
        <v>1661</v>
      </c>
      <c r="C218" s="4">
        <v>2</v>
      </c>
      <c r="E218" s="5" t="s">
        <v>67</v>
      </c>
      <c r="G218" s="1"/>
    </row>
    <row r="219" spans="1:7" x14ac:dyDescent="0.3">
      <c r="A219" s="2" t="s">
        <v>19</v>
      </c>
      <c r="B219" s="86" t="s">
        <v>65</v>
      </c>
      <c r="C219" s="6">
        <f>AVERAGE(C210:C218)</f>
        <v>2.5555555555555554</v>
      </c>
      <c r="E219" s="5">
        <f>COUNTIF(E210:E218,"YES")</f>
        <v>9</v>
      </c>
    </row>
    <row r="221" spans="1:7" ht="43.2" x14ac:dyDescent="0.3">
      <c r="A221" s="2" t="s">
        <v>20</v>
      </c>
      <c r="B221" s="1" t="s">
        <v>1668</v>
      </c>
      <c r="C221" s="4">
        <v>3</v>
      </c>
      <c r="E221" s="5" t="s">
        <v>67</v>
      </c>
    </row>
    <row r="222" spans="1:7" ht="43.2" x14ac:dyDescent="0.3">
      <c r="A222" s="2" t="s">
        <v>20</v>
      </c>
      <c r="B222" s="1" t="s">
        <v>1669</v>
      </c>
      <c r="C222" s="4">
        <v>3</v>
      </c>
      <c r="E222" s="5" t="s">
        <v>67</v>
      </c>
    </row>
    <row r="223" spans="1:7" ht="43.2" x14ac:dyDescent="0.3">
      <c r="A223" s="2" t="s">
        <v>20</v>
      </c>
      <c r="B223" s="1" t="s">
        <v>1670</v>
      </c>
      <c r="C223" s="4">
        <v>3</v>
      </c>
      <c r="E223" s="5" t="s">
        <v>67</v>
      </c>
    </row>
    <row r="224" spans="1:7" ht="43.2" x14ac:dyDescent="0.3">
      <c r="A224" s="2" t="s">
        <v>20</v>
      </c>
      <c r="B224" s="1" t="s">
        <v>1671</v>
      </c>
      <c r="C224" s="4">
        <v>3</v>
      </c>
      <c r="E224" s="5" t="s">
        <v>67</v>
      </c>
    </row>
    <row r="225" spans="1:7" ht="43.2" x14ac:dyDescent="0.3">
      <c r="A225" s="2" t="s">
        <v>20</v>
      </c>
      <c r="B225" s="1" t="s">
        <v>1672</v>
      </c>
      <c r="C225" s="4">
        <v>1</v>
      </c>
      <c r="E225" s="5" t="s">
        <v>67</v>
      </c>
    </row>
    <row r="226" spans="1:7" x14ac:dyDescent="0.3">
      <c r="A226" s="2" t="s">
        <v>20</v>
      </c>
      <c r="B226" s="86" t="s">
        <v>65</v>
      </c>
      <c r="C226" s="6">
        <f>AVERAGE(C221:C225)</f>
        <v>2.6</v>
      </c>
      <c r="E226" s="5">
        <f>COUNTIF(E221:E225,"YES")</f>
        <v>5</v>
      </c>
    </row>
    <row r="228" spans="1:7" ht="43.2" x14ac:dyDescent="0.3">
      <c r="A228" s="2" t="s">
        <v>21</v>
      </c>
      <c r="B228" s="1" t="s">
        <v>1673</v>
      </c>
      <c r="C228" s="4">
        <v>5</v>
      </c>
      <c r="E228" s="5" t="s">
        <v>67</v>
      </c>
      <c r="G228" s="120" t="s">
        <v>255</v>
      </c>
    </row>
    <row r="229" spans="1:7" ht="43.2" x14ac:dyDescent="0.3">
      <c r="A229" s="2" t="s">
        <v>21</v>
      </c>
      <c r="B229" s="1" t="s">
        <v>1674</v>
      </c>
      <c r="C229" s="4">
        <v>5</v>
      </c>
      <c r="E229" s="5" t="s">
        <v>67</v>
      </c>
      <c r="G229" s="120"/>
    </row>
    <row r="230" spans="1:7" ht="28.8" x14ac:dyDescent="0.3">
      <c r="A230" s="2" t="s">
        <v>21</v>
      </c>
      <c r="B230" s="1" t="s">
        <v>1675</v>
      </c>
      <c r="C230" s="4">
        <v>4</v>
      </c>
      <c r="E230" s="5" t="s">
        <v>67</v>
      </c>
      <c r="G230" s="120"/>
    </row>
    <row r="231" spans="1:7" ht="28.8" x14ac:dyDescent="0.3">
      <c r="A231" s="2" t="s">
        <v>21</v>
      </c>
      <c r="B231" s="1" t="s">
        <v>1676</v>
      </c>
      <c r="C231" s="4">
        <v>3</v>
      </c>
      <c r="E231" s="5" t="s">
        <v>67</v>
      </c>
      <c r="G231" s="120" t="s">
        <v>255</v>
      </c>
    </row>
    <row r="232" spans="1:7" ht="28.8" x14ac:dyDescent="0.3">
      <c r="A232" s="2" t="s">
        <v>21</v>
      </c>
      <c r="B232" s="1" t="s">
        <v>1677</v>
      </c>
      <c r="C232" s="4">
        <v>3</v>
      </c>
      <c r="E232" s="5" t="s">
        <v>67</v>
      </c>
      <c r="G232" s="120"/>
    </row>
    <row r="233" spans="1:7" ht="43.2" x14ac:dyDescent="0.3">
      <c r="A233" s="2" t="s">
        <v>21</v>
      </c>
      <c r="B233" s="1" t="s">
        <v>1678</v>
      </c>
      <c r="C233" s="4">
        <v>4</v>
      </c>
      <c r="E233" s="5" t="s">
        <v>67</v>
      </c>
      <c r="G233" s="120"/>
    </row>
    <row r="234" spans="1:7" ht="43.2" x14ac:dyDescent="0.3">
      <c r="A234" s="2" t="s">
        <v>21</v>
      </c>
      <c r="B234" s="1" t="s">
        <v>1679</v>
      </c>
      <c r="C234" s="4">
        <v>4</v>
      </c>
      <c r="E234" s="5" t="s">
        <v>67</v>
      </c>
      <c r="G234" s="120"/>
    </row>
    <row r="235" spans="1:7" ht="129.6" x14ac:dyDescent="0.3">
      <c r="A235" s="2" t="s">
        <v>21</v>
      </c>
      <c r="B235" s="1" t="s">
        <v>1680</v>
      </c>
      <c r="C235" s="4">
        <v>4</v>
      </c>
      <c r="E235" s="5" t="s">
        <v>67</v>
      </c>
      <c r="G235" s="1" t="s">
        <v>1681</v>
      </c>
    </row>
    <row r="236" spans="1:7" ht="28.8" x14ac:dyDescent="0.3">
      <c r="A236" s="2" t="s">
        <v>21</v>
      </c>
      <c r="B236" s="1" t="s">
        <v>1682</v>
      </c>
      <c r="C236" s="4">
        <v>4</v>
      </c>
      <c r="E236" s="5" t="s">
        <v>67</v>
      </c>
      <c r="G236" s="1" t="s">
        <v>1683</v>
      </c>
    </row>
    <row r="237" spans="1:7" ht="72" x14ac:dyDescent="0.3">
      <c r="A237" s="2" t="s">
        <v>21</v>
      </c>
      <c r="B237" s="1" t="s">
        <v>1684</v>
      </c>
      <c r="C237" s="4">
        <v>4</v>
      </c>
      <c r="E237" s="5" t="s">
        <v>67</v>
      </c>
      <c r="G237" s="1" t="s">
        <v>1685</v>
      </c>
    </row>
    <row r="238" spans="1:7" ht="100.8" x14ac:dyDescent="0.3">
      <c r="A238" s="2" t="s">
        <v>21</v>
      </c>
      <c r="B238" s="1" t="s">
        <v>1686</v>
      </c>
      <c r="C238" s="4">
        <v>3</v>
      </c>
      <c r="E238" s="5" t="s">
        <v>67</v>
      </c>
      <c r="G238" s="1">
        <v>2022</v>
      </c>
    </row>
    <row r="239" spans="1:7" ht="43.2" x14ac:dyDescent="0.3">
      <c r="A239" s="2" t="s">
        <v>21</v>
      </c>
      <c r="B239" s="1" t="s">
        <v>1687</v>
      </c>
      <c r="C239" s="4">
        <v>5</v>
      </c>
      <c r="D239" s="120"/>
      <c r="E239" s="5" t="s">
        <v>67</v>
      </c>
      <c r="G239" s="1" t="s">
        <v>1688</v>
      </c>
    </row>
    <row r="240" spans="1:7" ht="28.8" x14ac:dyDescent="0.3">
      <c r="A240" s="2" t="s">
        <v>21</v>
      </c>
      <c r="B240" s="1" t="s">
        <v>1689</v>
      </c>
      <c r="C240" s="4">
        <v>3</v>
      </c>
      <c r="D240" s="120"/>
      <c r="E240" s="5" t="s">
        <v>67</v>
      </c>
      <c r="G240" s="1" t="s">
        <v>255</v>
      </c>
    </row>
    <row r="241" spans="1:7" ht="28.8" x14ac:dyDescent="0.3">
      <c r="A241" s="2" t="s">
        <v>21</v>
      </c>
      <c r="B241" s="1" t="s">
        <v>1690</v>
      </c>
      <c r="C241" s="4">
        <v>5</v>
      </c>
      <c r="D241" s="120"/>
      <c r="E241" s="5" t="s">
        <v>67</v>
      </c>
      <c r="G241" s="1" t="s">
        <v>1691</v>
      </c>
    </row>
    <row r="242" spans="1:7" ht="43.2" x14ac:dyDescent="0.3">
      <c r="A242" s="2" t="s">
        <v>21</v>
      </c>
      <c r="B242" s="1" t="s">
        <v>1692</v>
      </c>
      <c r="C242" s="4">
        <v>3</v>
      </c>
      <c r="D242" s="1"/>
      <c r="E242" s="5" t="s">
        <v>67</v>
      </c>
      <c r="G242" s="1" t="s">
        <v>970</v>
      </c>
    </row>
    <row r="243" spans="1:7" ht="86.4" x14ac:dyDescent="0.3">
      <c r="A243" s="2" t="s">
        <v>21</v>
      </c>
      <c r="B243" s="1" t="s">
        <v>1693</v>
      </c>
      <c r="C243" s="4">
        <v>4</v>
      </c>
      <c r="D243" s="1"/>
      <c r="E243" s="5" t="s">
        <v>67</v>
      </c>
      <c r="G243" s="1" t="s">
        <v>1694</v>
      </c>
    </row>
    <row r="244" spans="1:7" ht="43.2" x14ac:dyDescent="0.3">
      <c r="A244" s="2" t="s">
        <v>21</v>
      </c>
      <c r="B244" s="1" t="s">
        <v>1695</v>
      </c>
      <c r="C244" s="4">
        <v>3</v>
      </c>
      <c r="D244" s="1"/>
      <c r="E244" s="5" t="s">
        <v>67</v>
      </c>
      <c r="G244" s="1" t="s">
        <v>1696</v>
      </c>
    </row>
    <row r="245" spans="1:7" ht="28.8" x14ac:dyDescent="0.3">
      <c r="A245" s="2" t="s">
        <v>21</v>
      </c>
      <c r="B245" s="1" t="s">
        <v>1697</v>
      </c>
      <c r="C245" s="4">
        <v>3</v>
      </c>
      <c r="D245" s="1"/>
      <c r="E245" s="5" t="s">
        <v>67</v>
      </c>
      <c r="G245" s="1" t="s">
        <v>1698</v>
      </c>
    </row>
    <row r="246" spans="1:7" ht="86.4" x14ac:dyDescent="0.3">
      <c r="A246" s="2" t="s">
        <v>21</v>
      </c>
      <c r="B246" s="1" t="s">
        <v>1699</v>
      </c>
      <c r="C246" s="4">
        <v>3</v>
      </c>
      <c r="D246" s="1"/>
      <c r="E246" s="5" t="s">
        <v>67</v>
      </c>
      <c r="G246" s="1" t="s">
        <v>1700</v>
      </c>
    </row>
    <row r="247" spans="1:7" x14ac:dyDescent="0.3">
      <c r="A247" s="2" t="s">
        <v>21</v>
      </c>
      <c r="B247" s="1" t="s">
        <v>1701</v>
      </c>
      <c r="C247" s="4">
        <v>3</v>
      </c>
      <c r="D247" s="1"/>
      <c r="E247" s="5" t="s">
        <v>67</v>
      </c>
      <c r="G247" s="1" t="s">
        <v>1702</v>
      </c>
    </row>
    <row r="248" spans="1:7" x14ac:dyDescent="0.3">
      <c r="A248" s="2" t="s">
        <v>21</v>
      </c>
      <c r="B248" s="86" t="s">
        <v>65</v>
      </c>
      <c r="C248" s="6">
        <f>AVERAGE(C227:C247)</f>
        <v>3.75</v>
      </c>
      <c r="E248" s="5">
        <f>COUNTIF(E228:E247,"YES")</f>
        <v>20</v>
      </c>
    </row>
    <row r="250" spans="1:7" ht="28.8" x14ac:dyDescent="0.3">
      <c r="A250" s="2" t="s">
        <v>22</v>
      </c>
      <c r="B250" s="1" t="s">
        <v>1703</v>
      </c>
      <c r="C250" s="4">
        <v>4</v>
      </c>
      <c r="E250" s="5" t="s">
        <v>67</v>
      </c>
      <c r="G250" s="15">
        <v>44348</v>
      </c>
    </row>
    <row r="251" spans="1:7" x14ac:dyDescent="0.3">
      <c r="A251" s="2" t="s">
        <v>22</v>
      </c>
      <c r="B251" s="1" t="s">
        <v>1704</v>
      </c>
      <c r="C251" s="4">
        <v>3</v>
      </c>
      <c r="E251" s="5" t="s">
        <v>67</v>
      </c>
      <c r="G251" s="15">
        <v>44348</v>
      </c>
    </row>
    <row r="252" spans="1:7" ht="28.8" x14ac:dyDescent="0.3">
      <c r="A252" s="2" t="s">
        <v>22</v>
      </c>
      <c r="B252" s="1" t="s">
        <v>1705</v>
      </c>
      <c r="C252" s="4">
        <v>4</v>
      </c>
      <c r="E252" s="5" t="s">
        <v>67</v>
      </c>
      <c r="G252" s="15">
        <v>44348</v>
      </c>
    </row>
    <row r="253" spans="1:7" x14ac:dyDescent="0.3">
      <c r="A253" s="2" t="s">
        <v>22</v>
      </c>
      <c r="B253" s="1" t="s">
        <v>1706</v>
      </c>
      <c r="C253" s="4">
        <v>3</v>
      </c>
      <c r="E253" s="5" t="s">
        <v>67</v>
      </c>
      <c r="G253" s="15">
        <v>44348</v>
      </c>
    </row>
    <row r="254" spans="1:7" x14ac:dyDescent="0.3">
      <c r="A254" s="2" t="s">
        <v>22</v>
      </c>
      <c r="B254" s="1" t="s">
        <v>1707</v>
      </c>
      <c r="C254" s="4">
        <v>3</v>
      </c>
      <c r="E254" s="5" t="s">
        <v>67</v>
      </c>
      <c r="G254" s="15">
        <v>44348</v>
      </c>
    </row>
    <row r="255" spans="1:7" ht="28.8" x14ac:dyDescent="0.3">
      <c r="A255" s="2" t="s">
        <v>22</v>
      </c>
      <c r="B255" s="1" t="s">
        <v>1708</v>
      </c>
      <c r="C255" s="4">
        <v>3</v>
      </c>
      <c r="E255" s="5" t="s">
        <v>67</v>
      </c>
      <c r="G255" s="15">
        <v>44621</v>
      </c>
    </row>
    <row r="256" spans="1:7" ht="28.8" x14ac:dyDescent="0.3">
      <c r="A256" s="2" t="s">
        <v>22</v>
      </c>
      <c r="B256" s="1" t="s">
        <v>1709</v>
      </c>
      <c r="C256" s="4">
        <v>3</v>
      </c>
      <c r="E256" s="5" t="s">
        <v>67</v>
      </c>
      <c r="G256" s="15">
        <v>44621</v>
      </c>
    </row>
    <row r="257" spans="1:7" x14ac:dyDescent="0.3">
      <c r="A257" s="2" t="s">
        <v>22</v>
      </c>
      <c r="B257" s="1" t="s">
        <v>1710</v>
      </c>
      <c r="C257" s="4">
        <v>3</v>
      </c>
      <c r="E257" s="5" t="s">
        <v>67</v>
      </c>
      <c r="G257" s="15">
        <v>44835</v>
      </c>
    </row>
    <row r="258" spans="1:7" x14ac:dyDescent="0.3">
      <c r="A258" s="2" t="s">
        <v>22</v>
      </c>
      <c r="B258" s="1" t="s">
        <v>1711</v>
      </c>
      <c r="C258" s="4">
        <v>3</v>
      </c>
      <c r="E258" s="5" t="s">
        <v>67</v>
      </c>
      <c r="G258" s="15">
        <v>44986</v>
      </c>
    </row>
    <row r="259" spans="1:7" ht="28.8" x14ac:dyDescent="0.3">
      <c r="A259" s="2" t="s">
        <v>22</v>
      </c>
      <c r="B259" s="1" t="s">
        <v>1712</v>
      </c>
      <c r="C259" s="4">
        <v>5</v>
      </c>
      <c r="E259" s="5" t="s">
        <v>67</v>
      </c>
      <c r="G259" s="15">
        <v>45717</v>
      </c>
    </row>
    <row r="260" spans="1:7" x14ac:dyDescent="0.3">
      <c r="A260" s="2" t="s">
        <v>22</v>
      </c>
      <c r="B260" s="1" t="s">
        <v>1713</v>
      </c>
      <c r="C260" s="4">
        <v>3</v>
      </c>
      <c r="E260" s="5" t="s">
        <v>67</v>
      </c>
      <c r="G260" s="15">
        <v>44531</v>
      </c>
    </row>
    <row r="261" spans="1:7" ht="28.8" x14ac:dyDescent="0.3">
      <c r="A261" s="2" t="s">
        <v>22</v>
      </c>
      <c r="B261" s="1" t="s">
        <v>1714</v>
      </c>
      <c r="C261" s="4">
        <v>5</v>
      </c>
      <c r="E261" s="5" t="s">
        <v>67</v>
      </c>
      <c r="G261" s="15">
        <v>45992</v>
      </c>
    </row>
    <row r="262" spans="1:7" ht="28.8" x14ac:dyDescent="0.3">
      <c r="A262" s="2" t="s">
        <v>22</v>
      </c>
      <c r="B262" s="1" t="s">
        <v>1715</v>
      </c>
      <c r="C262" s="4">
        <v>4</v>
      </c>
      <c r="E262" s="5" t="s">
        <v>67</v>
      </c>
      <c r="G262" s="15">
        <v>46357</v>
      </c>
    </row>
    <row r="263" spans="1:7" ht="28.8" x14ac:dyDescent="0.3">
      <c r="A263" s="2" t="s">
        <v>22</v>
      </c>
      <c r="B263" s="1" t="s">
        <v>1716</v>
      </c>
      <c r="C263" s="4">
        <v>3</v>
      </c>
      <c r="E263" s="5" t="s">
        <v>67</v>
      </c>
      <c r="G263" s="15">
        <v>44470</v>
      </c>
    </row>
    <row r="264" spans="1:7" x14ac:dyDescent="0.3">
      <c r="A264" s="2" t="s">
        <v>22</v>
      </c>
      <c r="B264" s="1" t="s">
        <v>1717</v>
      </c>
      <c r="C264" s="4">
        <v>5</v>
      </c>
      <c r="E264" s="5" t="s">
        <v>67</v>
      </c>
      <c r="G264" s="15">
        <v>44531</v>
      </c>
    </row>
    <row r="265" spans="1:7" ht="28.8" x14ac:dyDescent="0.3">
      <c r="A265" s="2" t="s">
        <v>22</v>
      </c>
      <c r="B265" s="1" t="s">
        <v>1718</v>
      </c>
      <c r="C265" s="4">
        <v>3</v>
      </c>
      <c r="E265" s="5" t="s">
        <v>67</v>
      </c>
      <c r="G265" s="15">
        <v>44348</v>
      </c>
    </row>
    <row r="266" spans="1:7" ht="43.2" x14ac:dyDescent="0.3">
      <c r="A266" s="2" t="s">
        <v>22</v>
      </c>
      <c r="B266" s="1" t="s">
        <v>1719</v>
      </c>
      <c r="C266" s="4">
        <v>3</v>
      </c>
      <c r="E266" s="5" t="s">
        <v>67</v>
      </c>
      <c r="G266" s="15">
        <v>44348</v>
      </c>
    </row>
    <row r="267" spans="1:7" x14ac:dyDescent="0.3">
      <c r="A267" s="2" t="s">
        <v>22</v>
      </c>
      <c r="B267" s="1" t="s">
        <v>1720</v>
      </c>
      <c r="C267" s="4">
        <v>3</v>
      </c>
      <c r="E267" s="5" t="s">
        <v>67</v>
      </c>
      <c r="G267" s="15">
        <v>44621</v>
      </c>
    </row>
    <row r="268" spans="1:7" x14ac:dyDescent="0.3">
      <c r="A268" s="2" t="s">
        <v>22</v>
      </c>
      <c r="B268" s="1" t="s">
        <v>1721</v>
      </c>
      <c r="C268" s="4">
        <v>3</v>
      </c>
      <c r="E268" s="5" t="s">
        <v>67</v>
      </c>
      <c r="G268" s="15">
        <v>44621</v>
      </c>
    </row>
    <row r="269" spans="1:7" ht="28.8" x14ac:dyDescent="0.3">
      <c r="A269" s="2" t="s">
        <v>22</v>
      </c>
      <c r="B269" s="1" t="s">
        <v>1500</v>
      </c>
      <c r="C269" s="4">
        <v>3</v>
      </c>
      <c r="E269" s="5" t="s">
        <v>67</v>
      </c>
      <c r="G269" s="15">
        <v>44621</v>
      </c>
    </row>
    <row r="270" spans="1:7" x14ac:dyDescent="0.3">
      <c r="A270" s="2" t="s">
        <v>22</v>
      </c>
      <c r="B270" s="1" t="s">
        <v>1722</v>
      </c>
      <c r="C270" s="4">
        <v>3</v>
      </c>
      <c r="E270" s="5" t="s">
        <v>67</v>
      </c>
      <c r="G270" s="15">
        <v>44621</v>
      </c>
    </row>
    <row r="271" spans="1:7" ht="28.8" x14ac:dyDescent="0.3">
      <c r="A271" s="2" t="s">
        <v>22</v>
      </c>
      <c r="B271" s="1" t="s">
        <v>1723</v>
      </c>
      <c r="C271" s="4">
        <v>3</v>
      </c>
      <c r="E271" s="5" t="s">
        <v>67</v>
      </c>
      <c r="G271" s="15">
        <v>44621</v>
      </c>
    </row>
    <row r="272" spans="1:7" ht="28.8" x14ac:dyDescent="0.3">
      <c r="A272" s="2" t="s">
        <v>22</v>
      </c>
      <c r="B272" s="1" t="s">
        <v>1724</v>
      </c>
      <c r="C272" s="4">
        <v>3</v>
      </c>
      <c r="E272" s="5" t="s">
        <v>67</v>
      </c>
      <c r="G272" s="15">
        <v>44986</v>
      </c>
    </row>
    <row r="273" spans="1:7" ht="28.8" x14ac:dyDescent="0.3">
      <c r="A273" s="2" t="s">
        <v>22</v>
      </c>
      <c r="B273" s="1" t="s">
        <v>1725</v>
      </c>
      <c r="C273" s="4">
        <v>3</v>
      </c>
      <c r="E273" s="5" t="s">
        <v>67</v>
      </c>
      <c r="G273" s="15">
        <v>44986</v>
      </c>
    </row>
    <row r="274" spans="1:7" x14ac:dyDescent="0.3">
      <c r="A274" s="2" t="s">
        <v>22</v>
      </c>
      <c r="B274" s="1" t="s">
        <v>1726</v>
      </c>
      <c r="C274" s="4">
        <v>3</v>
      </c>
      <c r="E274" s="5" t="s">
        <v>67</v>
      </c>
      <c r="G274" s="15">
        <v>44986</v>
      </c>
    </row>
    <row r="275" spans="1:7" x14ac:dyDescent="0.3">
      <c r="A275" s="2" t="s">
        <v>22</v>
      </c>
      <c r="B275" s="86" t="s">
        <v>65</v>
      </c>
      <c r="C275" s="6">
        <f>AVERAGE(C250:C274)</f>
        <v>3.36</v>
      </c>
      <c r="E275" s="5">
        <f>COUNTIF(E250:E274,"YES")</f>
        <v>25</v>
      </c>
    </row>
    <row r="277" spans="1:7" ht="28.8" x14ac:dyDescent="0.3">
      <c r="A277" s="2" t="s">
        <v>23</v>
      </c>
      <c r="B277" s="1" t="s">
        <v>1727</v>
      </c>
      <c r="C277" s="4">
        <v>4</v>
      </c>
      <c r="D277" s="1"/>
      <c r="E277" s="5" t="s">
        <v>67</v>
      </c>
      <c r="G277" s="1" t="s">
        <v>296</v>
      </c>
    </row>
    <row r="278" spans="1:7" x14ac:dyDescent="0.3">
      <c r="A278" s="2" t="s">
        <v>23</v>
      </c>
      <c r="B278" s="1" t="s">
        <v>1728</v>
      </c>
      <c r="C278" s="4">
        <v>4</v>
      </c>
      <c r="D278" s="1"/>
      <c r="E278" s="5" t="s">
        <v>67</v>
      </c>
      <c r="G278" s="1" t="s">
        <v>260</v>
      </c>
    </row>
    <row r="279" spans="1:7" x14ac:dyDescent="0.3">
      <c r="A279" s="2" t="s">
        <v>23</v>
      </c>
      <c r="B279" s="1" t="s">
        <v>1729</v>
      </c>
      <c r="C279" s="4">
        <v>3</v>
      </c>
      <c r="D279" s="1"/>
      <c r="E279" s="5" t="s">
        <v>67</v>
      </c>
      <c r="G279" s="1" t="s">
        <v>256</v>
      </c>
    </row>
    <row r="280" spans="1:7" ht="28.8" x14ac:dyDescent="0.3">
      <c r="A280" s="2" t="s">
        <v>23</v>
      </c>
      <c r="B280" s="1" t="s">
        <v>1730</v>
      </c>
      <c r="C280" s="4">
        <v>4</v>
      </c>
      <c r="D280" s="1"/>
      <c r="E280" s="5" t="s">
        <v>67</v>
      </c>
      <c r="G280" s="1" t="s">
        <v>296</v>
      </c>
    </row>
    <row r="281" spans="1:7" ht="28.8" x14ac:dyDescent="0.3">
      <c r="A281" s="2" t="s">
        <v>23</v>
      </c>
      <c r="B281" s="1" t="s">
        <v>1731</v>
      </c>
      <c r="C281" s="4">
        <v>3</v>
      </c>
      <c r="D281" s="1"/>
      <c r="E281" s="5" t="s">
        <v>67</v>
      </c>
      <c r="G281" s="1" t="s">
        <v>256</v>
      </c>
    </row>
    <row r="282" spans="1:7" x14ac:dyDescent="0.3">
      <c r="A282" s="2" t="s">
        <v>23</v>
      </c>
      <c r="B282" s="1" t="s">
        <v>1732</v>
      </c>
      <c r="C282" s="4">
        <v>3</v>
      </c>
      <c r="D282" s="1"/>
      <c r="E282" s="5" t="s">
        <v>67</v>
      </c>
      <c r="G282" s="1" t="s">
        <v>254</v>
      </c>
    </row>
    <row r="283" spans="1:7" ht="43.2" x14ac:dyDescent="0.3">
      <c r="A283" s="2" t="s">
        <v>23</v>
      </c>
      <c r="B283" s="1" t="s">
        <v>1733</v>
      </c>
      <c r="C283" s="4">
        <v>3</v>
      </c>
      <c r="D283" s="1"/>
      <c r="E283" s="5" t="s">
        <v>67</v>
      </c>
      <c r="G283" s="1" t="s">
        <v>254</v>
      </c>
    </row>
    <row r="284" spans="1:7" ht="43.2" x14ac:dyDescent="0.3">
      <c r="A284" s="2" t="s">
        <v>23</v>
      </c>
      <c r="B284" s="1" t="s">
        <v>1734</v>
      </c>
      <c r="C284" s="4">
        <v>3</v>
      </c>
      <c r="D284" s="1"/>
      <c r="E284" s="5" t="s">
        <v>67</v>
      </c>
      <c r="G284" s="1" t="s">
        <v>256</v>
      </c>
    </row>
    <row r="285" spans="1:7" ht="43.2" x14ac:dyDescent="0.3">
      <c r="A285" s="2" t="s">
        <v>23</v>
      </c>
      <c r="B285" s="1" t="s">
        <v>1735</v>
      </c>
      <c r="C285" s="4">
        <v>4</v>
      </c>
      <c r="D285" s="1"/>
      <c r="E285" s="5" t="s">
        <v>67</v>
      </c>
      <c r="G285" s="1" t="s">
        <v>256</v>
      </c>
    </row>
    <row r="286" spans="1:7" ht="43.2" x14ac:dyDescent="0.3">
      <c r="A286" s="2" t="s">
        <v>23</v>
      </c>
      <c r="B286" s="1" t="s">
        <v>1736</v>
      </c>
      <c r="C286" s="4">
        <v>3</v>
      </c>
      <c r="D286" s="1"/>
      <c r="E286" s="5" t="s">
        <v>67</v>
      </c>
      <c r="G286" s="1" t="s">
        <v>258</v>
      </c>
    </row>
    <row r="287" spans="1:7" ht="28.8" x14ac:dyDescent="0.3">
      <c r="A287" s="2" t="s">
        <v>23</v>
      </c>
      <c r="B287" s="1" t="s">
        <v>1737</v>
      </c>
      <c r="C287" s="4">
        <v>3</v>
      </c>
      <c r="D287" s="1"/>
      <c r="E287" s="5" t="s">
        <v>67</v>
      </c>
      <c r="G287" s="1" t="s">
        <v>256</v>
      </c>
    </row>
    <row r="288" spans="1:7" ht="28.8" x14ac:dyDescent="0.3">
      <c r="A288" s="2" t="s">
        <v>23</v>
      </c>
      <c r="B288" s="1" t="s">
        <v>1738</v>
      </c>
      <c r="C288" s="4">
        <v>3</v>
      </c>
      <c r="D288" s="1"/>
      <c r="E288" s="5" t="s">
        <v>67</v>
      </c>
      <c r="G288" s="1" t="s">
        <v>254</v>
      </c>
    </row>
    <row r="289" spans="1:7" ht="28.8" x14ac:dyDescent="0.3">
      <c r="A289" s="2" t="s">
        <v>23</v>
      </c>
      <c r="B289" s="1" t="s">
        <v>1739</v>
      </c>
      <c r="C289" s="4">
        <v>3</v>
      </c>
      <c r="D289" s="1"/>
      <c r="E289" s="5" t="s">
        <v>67</v>
      </c>
      <c r="G289" s="1" t="s">
        <v>254</v>
      </c>
    </row>
    <row r="290" spans="1:7" x14ac:dyDescent="0.3">
      <c r="A290" s="2" t="s">
        <v>23</v>
      </c>
      <c r="B290" s="1" t="s">
        <v>1740</v>
      </c>
      <c r="C290" s="4">
        <v>3</v>
      </c>
      <c r="D290" s="1"/>
      <c r="E290" s="5" t="s">
        <v>67</v>
      </c>
      <c r="G290" s="1" t="s">
        <v>254</v>
      </c>
    </row>
    <row r="291" spans="1:7" x14ac:dyDescent="0.3">
      <c r="A291" s="2" t="s">
        <v>23</v>
      </c>
      <c r="B291" s="1" t="s">
        <v>1741</v>
      </c>
      <c r="C291" s="4">
        <v>3</v>
      </c>
      <c r="D291" s="1"/>
      <c r="E291" s="5" t="s">
        <v>67</v>
      </c>
      <c r="G291" s="1" t="s">
        <v>1033</v>
      </c>
    </row>
    <row r="292" spans="1:7" x14ac:dyDescent="0.3">
      <c r="A292" s="2" t="s">
        <v>23</v>
      </c>
      <c r="B292" s="1" t="s">
        <v>1742</v>
      </c>
      <c r="C292" s="4">
        <v>3</v>
      </c>
      <c r="D292" s="1"/>
      <c r="E292" s="5" t="s">
        <v>67</v>
      </c>
      <c r="G292" s="1" t="s">
        <v>1033</v>
      </c>
    </row>
    <row r="293" spans="1:7" ht="28.8" x14ac:dyDescent="0.3">
      <c r="A293" s="2" t="s">
        <v>23</v>
      </c>
      <c r="B293" s="1" t="s">
        <v>1743</v>
      </c>
      <c r="C293" s="4">
        <v>3</v>
      </c>
      <c r="D293" s="1"/>
      <c r="E293" s="5" t="s">
        <v>67</v>
      </c>
      <c r="G293" s="1" t="s">
        <v>1031</v>
      </c>
    </row>
    <row r="294" spans="1:7" ht="28.8" x14ac:dyDescent="0.3">
      <c r="A294" s="2" t="s">
        <v>23</v>
      </c>
      <c r="B294" s="1" t="s">
        <v>1744</v>
      </c>
      <c r="C294" s="4">
        <v>3</v>
      </c>
      <c r="D294" s="1"/>
      <c r="E294" s="5" t="s">
        <v>67</v>
      </c>
      <c r="G294" s="1" t="s">
        <v>1031</v>
      </c>
    </row>
    <row r="295" spans="1:7" ht="28.8" x14ac:dyDescent="0.3">
      <c r="A295" s="2" t="s">
        <v>23</v>
      </c>
      <c r="B295" s="1" t="s">
        <v>1745</v>
      </c>
      <c r="C295" s="4">
        <v>3</v>
      </c>
      <c r="D295" s="1"/>
      <c r="E295" s="5" t="s">
        <v>67</v>
      </c>
      <c r="G295" s="1" t="s">
        <v>1031</v>
      </c>
    </row>
    <row r="296" spans="1:7" x14ac:dyDescent="0.3">
      <c r="A296" s="2" t="s">
        <v>23</v>
      </c>
      <c r="B296" s="1" t="s">
        <v>1746</v>
      </c>
      <c r="C296" s="4">
        <v>3</v>
      </c>
      <c r="D296" s="1"/>
      <c r="E296" s="5" t="s">
        <v>67</v>
      </c>
      <c r="G296" s="1" t="s">
        <v>1031</v>
      </c>
    </row>
    <row r="297" spans="1:7" x14ac:dyDescent="0.3">
      <c r="A297" s="2" t="s">
        <v>23</v>
      </c>
      <c r="B297" s="1" t="s">
        <v>1747</v>
      </c>
      <c r="C297" s="4">
        <v>3</v>
      </c>
      <c r="D297" s="1"/>
      <c r="E297" s="5" t="s">
        <v>67</v>
      </c>
      <c r="G297" s="1" t="s">
        <v>254</v>
      </c>
    </row>
    <row r="298" spans="1:7" x14ac:dyDescent="0.3">
      <c r="A298" s="2" t="s">
        <v>23</v>
      </c>
      <c r="B298" s="1" t="s">
        <v>1748</v>
      </c>
      <c r="C298" s="4">
        <v>3</v>
      </c>
      <c r="D298" s="1"/>
      <c r="E298" s="5" t="s">
        <v>67</v>
      </c>
      <c r="G298" s="1" t="s">
        <v>1032</v>
      </c>
    </row>
    <row r="299" spans="1:7" ht="28.8" x14ac:dyDescent="0.3">
      <c r="A299" s="2" t="s">
        <v>23</v>
      </c>
      <c r="B299" s="1" t="s">
        <v>1749</v>
      </c>
      <c r="C299" s="4">
        <v>3</v>
      </c>
      <c r="D299" s="1"/>
      <c r="E299" s="5" t="s">
        <v>67</v>
      </c>
      <c r="G299" s="1" t="s">
        <v>255</v>
      </c>
    </row>
    <row r="300" spans="1:7" x14ac:dyDescent="0.3">
      <c r="A300" s="2" t="s">
        <v>23</v>
      </c>
      <c r="B300" s="1" t="s">
        <v>1750</v>
      </c>
      <c r="C300" s="4">
        <v>3</v>
      </c>
      <c r="D300" s="1"/>
      <c r="E300" s="5" t="s">
        <v>67</v>
      </c>
      <c r="G300" s="1" t="s">
        <v>254</v>
      </c>
    </row>
    <row r="301" spans="1:7" ht="28.8" x14ac:dyDescent="0.3">
      <c r="A301" s="2" t="s">
        <v>23</v>
      </c>
      <c r="B301" s="1" t="s">
        <v>1751</v>
      </c>
      <c r="C301" s="4">
        <v>4</v>
      </c>
      <c r="D301" s="1"/>
      <c r="E301" s="5" t="s">
        <v>67</v>
      </c>
      <c r="G301" s="1" t="s">
        <v>254</v>
      </c>
    </row>
    <row r="302" spans="1:7" ht="28.8" x14ac:dyDescent="0.3">
      <c r="A302" s="2" t="s">
        <v>23</v>
      </c>
      <c r="B302" s="1" t="s">
        <v>1752</v>
      </c>
      <c r="C302" s="4">
        <v>3</v>
      </c>
      <c r="D302" s="1"/>
      <c r="E302" s="5" t="s">
        <v>67</v>
      </c>
      <c r="G302" s="1" t="s">
        <v>254</v>
      </c>
    </row>
    <row r="303" spans="1:7" x14ac:dyDescent="0.3">
      <c r="A303" s="2" t="s">
        <v>23</v>
      </c>
      <c r="B303" s="1" t="s">
        <v>1753</v>
      </c>
      <c r="C303" s="4">
        <v>3</v>
      </c>
      <c r="D303" s="1"/>
      <c r="E303" s="5" t="s">
        <v>67</v>
      </c>
      <c r="G303" s="1" t="s">
        <v>256</v>
      </c>
    </row>
    <row r="304" spans="1:7" x14ac:dyDescent="0.3">
      <c r="A304" s="2" t="s">
        <v>23</v>
      </c>
      <c r="B304" s="1" t="s">
        <v>1754</v>
      </c>
      <c r="C304" s="4">
        <v>3</v>
      </c>
      <c r="D304" s="1"/>
      <c r="E304" s="5" t="s">
        <v>67</v>
      </c>
      <c r="G304" s="1" t="s">
        <v>256</v>
      </c>
    </row>
    <row r="305" spans="1:7" ht="28.8" x14ac:dyDescent="0.3">
      <c r="A305" s="2" t="s">
        <v>23</v>
      </c>
      <c r="B305" s="1" t="s">
        <v>1755</v>
      </c>
      <c r="C305" s="4">
        <v>3</v>
      </c>
      <c r="D305" s="1"/>
      <c r="E305" s="5" t="s">
        <v>67</v>
      </c>
      <c r="G305" s="1" t="s">
        <v>256</v>
      </c>
    </row>
    <row r="306" spans="1:7" ht="28.8" x14ac:dyDescent="0.3">
      <c r="A306" s="2" t="s">
        <v>23</v>
      </c>
      <c r="B306" s="1" t="s">
        <v>1756</v>
      </c>
      <c r="C306" s="4">
        <v>3</v>
      </c>
      <c r="D306" s="1"/>
      <c r="E306" s="5" t="s">
        <v>67</v>
      </c>
      <c r="G306" s="1" t="s">
        <v>258</v>
      </c>
    </row>
    <row r="307" spans="1:7" x14ac:dyDescent="0.3">
      <c r="A307" s="2" t="s">
        <v>23</v>
      </c>
      <c r="B307" s="1" t="s">
        <v>1757</v>
      </c>
      <c r="C307" s="4">
        <v>3</v>
      </c>
      <c r="D307" s="1"/>
      <c r="E307" s="5" t="s">
        <v>67</v>
      </c>
      <c r="G307" s="1" t="s">
        <v>258</v>
      </c>
    </row>
    <row r="308" spans="1:7" x14ac:dyDescent="0.3">
      <c r="A308" s="2" t="s">
        <v>23</v>
      </c>
      <c r="B308" s="1" t="s">
        <v>1758</v>
      </c>
      <c r="C308" s="4">
        <v>3</v>
      </c>
      <c r="D308" s="1"/>
      <c r="E308" s="5" t="s">
        <v>67</v>
      </c>
      <c r="G308" s="1" t="s">
        <v>258</v>
      </c>
    </row>
    <row r="309" spans="1:7" ht="28.8" x14ac:dyDescent="0.3">
      <c r="A309" s="2" t="s">
        <v>23</v>
      </c>
      <c r="B309" s="1" t="s">
        <v>1759</v>
      </c>
      <c r="C309" s="4">
        <v>3</v>
      </c>
      <c r="D309" s="1"/>
      <c r="E309" s="5" t="s">
        <v>67</v>
      </c>
      <c r="G309" s="1" t="s">
        <v>258</v>
      </c>
    </row>
    <row r="310" spans="1:7" ht="28.8" x14ac:dyDescent="0.3">
      <c r="A310" s="2" t="s">
        <v>23</v>
      </c>
      <c r="B310" s="1" t="s">
        <v>1760</v>
      </c>
      <c r="C310" s="4">
        <v>3</v>
      </c>
      <c r="D310" s="1"/>
      <c r="E310" s="5" t="s">
        <v>67</v>
      </c>
      <c r="G310" s="1" t="s">
        <v>255</v>
      </c>
    </row>
    <row r="311" spans="1:7" ht="28.8" x14ac:dyDescent="0.3">
      <c r="A311" s="2" t="s">
        <v>23</v>
      </c>
      <c r="B311" s="1" t="s">
        <v>1761</v>
      </c>
      <c r="C311" s="4">
        <v>3</v>
      </c>
      <c r="D311" s="1"/>
      <c r="E311" s="5" t="s">
        <v>67</v>
      </c>
      <c r="G311" s="1" t="s">
        <v>258</v>
      </c>
    </row>
    <row r="312" spans="1:7" ht="43.2" x14ac:dyDescent="0.3">
      <c r="A312" s="2" t="s">
        <v>23</v>
      </c>
      <c r="B312" s="1" t="s">
        <v>1762</v>
      </c>
      <c r="C312" s="4">
        <v>3</v>
      </c>
      <c r="D312" s="1"/>
      <c r="E312" s="5" t="s">
        <v>67</v>
      </c>
      <c r="G312" s="1" t="s">
        <v>254</v>
      </c>
    </row>
    <row r="313" spans="1:7" ht="28.8" x14ac:dyDescent="0.3">
      <c r="A313" s="2" t="s">
        <v>23</v>
      </c>
      <c r="B313" s="1" t="s">
        <v>1763</v>
      </c>
      <c r="C313" s="4">
        <v>3</v>
      </c>
      <c r="D313" s="1"/>
      <c r="E313" s="5" t="s">
        <v>67</v>
      </c>
      <c r="G313" s="1" t="s">
        <v>258</v>
      </c>
    </row>
    <row r="314" spans="1:7" x14ac:dyDescent="0.3">
      <c r="A314" s="2" t="s">
        <v>23</v>
      </c>
      <c r="B314" s="1" t="s">
        <v>1764</v>
      </c>
      <c r="C314" s="4">
        <v>3</v>
      </c>
      <c r="D314" s="1"/>
      <c r="E314" s="5" t="s">
        <v>67</v>
      </c>
      <c r="G314" s="1" t="s">
        <v>258</v>
      </c>
    </row>
    <row r="315" spans="1:7" ht="28.8" x14ac:dyDescent="0.3">
      <c r="A315" s="2" t="s">
        <v>23</v>
      </c>
      <c r="B315" s="1" t="s">
        <v>1765</v>
      </c>
      <c r="C315" s="4">
        <v>3</v>
      </c>
      <c r="D315" s="1"/>
      <c r="E315" s="5" t="s">
        <v>67</v>
      </c>
      <c r="G315" s="1" t="s">
        <v>255</v>
      </c>
    </row>
    <row r="316" spans="1:7" ht="28.8" x14ac:dyDescent="0.3">
      <c r="A316" s="2" t="s">
        <v>23</v>
      </c>
      <c r="B316" s="1" t="s">
        <v>1766</v>
      </c>
      <c r="C316" s="4">
        <v>3</v>
      </c>
      <c r="D316" s="1"/>
      <c r="E316" s="5" t="s">
        <v>67</v>
      </c>
      <c r="G316" s="1" t="s">
        <v>258</v>
      </c>
    </row>
    <row r="317" spans="1:7" x14ac:dyDescent="0.3">
      <c r="A317" s="2" t="s">
        <v>23</v>
      </c>
      <c r="B317" s="1" t="s">
        <v>1767</v>
      </c>
      <c r="C317" s="4">
        <v>3</v>
      </c>
      <c r="D317" s="1"/>
      <c r="E317" s="5" t="s">
        <v>67</v>
      </c>
      <c r="G317" s="1" t="s">
        <v>258</v>
      </c>
    </row>
    <row r="318" spans="1:7" x14ac:dyDescent="0.3">
      <c r="A318" s="2" t="s">
        <v>23</v>
      </c>
      <c r="B318" s="1" t="s">
        <v>1768</v>
      </c>
      <c r="C318" s="4">
        <v>3</v>
      </c>
      <c r="D318" s="1"/>
      <c r="E318" s="5" t="s">
        <v>67</v>
      </c>
      <c r="G318" s="1" t="s">
        <v>255</v>
      </c>
    </row>
    <row r="319" spans="1:7" ht="28.8" x14ac:dyDescent="0.3">
      <c r="A319" s="2" t="s">
        <v>23</v>
      </c>
      <c r="B319" s="1" t="s">
        <v>1769</v>
      </c>
      <c r="C319" s="4">
        <v>3</v>
      </c>
      <c r="D319" s="1"/>
      <c r="E319" s="5" t="s">
        <v>67</v>
      </c>
      <c r="G319" s="1" t="s">
        <v>255</v>
      </c>
    </row>
    <row r="320" spans="1:7" x14ac:dyDescent="0.3">
      <c r="A320" s="2" t="s">
        <v>23</v>
      </c>
      <c r="B320" s="86" t="s">
        <v>65</v>
      </c>
      <c r="C320" s="6">
        <f>AVERAGE(C277:C319)</f>
        <v>3.1162790697674421</v>
      </c>
      <c r="E320" s="5">
        <f>COUNTIF(E277:E319,"YES")</f>
        <v>43</v>
      </c>
    </row>
    <row r="322" spans="1:5" x14ac:dyDescent="0.3">
      <c r="A322" s="2" t="s">
        <v>24</v>
      </c>
      <c r="B322" s="1" t="s">
        <v>1770</v>
      </c>
      <c r="C322" s="4">
        <v>1</v>
      </c>
      <c r="E322" s="5" t="s">
        <v>67</v>
      </c>
    </row>
    <row r="323" spans="1:5" x14ac:dyDescent="0.3">
      <c r="A323" s="2" t="s">
        <v>24</v>
      </c>
      <c r="B323" s="1" t="s">
        <v>1771</v>
      </c>
      <c r="C323" s="4">
        <v>2</v>
      </c>
      <c r="E323" s="5" t="s">
        <v>67</v>
      </c>
    </row>
    <row r="324" spans="1:5" x14ac:dyDescent="0.3">
      <c r="A324" s="2" t="s">
        <v>24</v>
      </c>
      <c r="B324" s="1" t="s">
        <v>1772</v>
      </c>
      <c r="C324" s="4">
        <v>5</v>
      </c>
      <c r="E324" s="5" t="s">
        <v>67</v>
      </c>
    </row>
    <row r="325" spans="1:5" x14ac:dyDescent="0.3">
      <c r="A325" s="2" t="s">
        <v>24</v>
      </c>
      <c r="B325" s="1" t="s">
        <v>1773</v>
      </c>
      <c r="C325" s="4">
        <v>2</v>
      </c>
      <c r="E325" s="5" t="s">
        <v>67</v>
      </c>
    </row>
    <row r="326" spans="1:5" ht="28.8" x14ac:dyDescent="0.3">
      <c r="A326" s="2" t="s">
        <v>24</v>
      </c>
      <c r="B326" s="1" t="s">
        <v>1774</v>
      </c>
      <c r="C326" s="4">
        <v>2</v>
      </c>
      <c r="E326" s="5" t="s">
        <v>67</v>
      </c>
    </row>
    <row r="327" spans="1:5" x14ac:dyDescent="0.3">
      <c r="A327" s="2" t="s">
        <v>24</v>
      </c>
      <c r="B327" s="1" t="s">
        <v>1775</v>
      </c>
      <c r="C327" s="4">
        <v>4</v>
      </c>
      <c r="E327" s="5" t="s">
        <v>67</v>
      </c>
    </row>
    <row r="328" spans="1:5" x14ac:dyDescent="0.3">
      <c r="A328" s="2" t="s">
        <v>24</v>
      </c>
      <c r="B328" s="1" t="s">
        <v>1776</v>
      </c>
      <c r="C328" s="4">
        <v>4</v>
      </c>
      <c r="E328" s="5" t="s">
        <v>67</v>
      </c>
    </row>
    <row r="329" spans="1:5" ht="28.8" x14ac:dyDescent="0.3">
      <c r="A329" s="2" t="s">
        <v>24</v>
      </c>
      <c r="B329" s="1" t="s">
        <v>1777</v>
      </c>
      <c r="C329" s="4">
        <v>2</v>
      </c>
      <c r="E329" s="5" t="s">
        <v>67</v>
      </c>
    </row>
    <row r="330" spans="1:5" ht="28.8" x14ac:dyDescent="0.3">
      <c r="A330" s="2" t="s">
        <v>24</v>
      </c>
      <c r="B330" s="1" t="s">
        <v>1778</v>
      </c>
      <c r="C330" s="4">
        <v>2</v>
      </c>
      <c r="E330" s="5" t="s">
        <v>67</v>
      </c>
    </row>
    <row r="331" spans="1:5" ht="28.8" x14ac:dyDescent="0.3">
      <c r="A331" s="2" t="s">
        <v>24</v>
      </c>
      <c r="B331" s="1" t="s">
        <v>1779</v>
      </c>
      <c r="C331" s="4">
        <v>2</v>
      </c>
      <c r="E331" s="5" t="s">
        <v>67</v>
      </c>
    </row>
    <row r="332" spans="1:5" ht="28.8" x14ac:dyDescent="0.3">
      <c r="A332" s="2" t="s">
        <v>24</v>
      </c>
      <c r="B332" s="1" t="s">
        <v>1780</v>
      </c>
      <c r="C332" s="4">
        <v>1</v>
      </c>
      <c r="E332" s="5" t="s">
        <v>67</v>
      </c>
    </row>
    <row r="333" spans="1:5" x14ac:dyDescent="0.3">
      <c r="A333" s="2" t="s">
        <v>24</v>
      </c>
      <c r="B333" s="1" t="s">
        <v>1781</v>
      </c>
      <c r="C333" s="4">
        <v>1</v>
      </c>
      <c r="E333" s="5" t="s">
        <v>67</v>
      </c>
    </row>
    <row r="334" spans="1:5" x14ac:dyDescent="0.3">
      <c r="A334" s="2" t="s">
        <v>24</v>
      </c>
      <c r="B334" s="86" t="s">
        <v>65</v>
      </c>
      <c r="C334" s="6">
        <f>AVERAGE(C322:C333)</f>
        <v>2.3333333333333335</v>
      </c>
      <c r="E334" s="5">
        <f>COUNTIF(E322:E333,"YES")</f>
        <v>12</v>
      </c>
    </row>
    <row r="337" spans="1:7" ht="57.6" x14ac:dyDescent="0.3">
      <c r="A337" s="2" t="s">
        <v>25</v>
      </c>
      <c r="B337" s="1" t="s">
        <v>1782</v>
      </c>
      <c r="C337" s="4">
        <v>3</v>
      </c>
      <c r="E337" s="5" t="s">
        <v>67</v>
      </c>
      <c r="G337" s="1" t="s">
        <v>1800</v>
      </c>
    </row>
    <row r="338" spans="1:7" ht="43.2" x14ac:dyDescent="0.3">
      <c r="A338" s="2" t="s">
        <v>25</v>
      </c>
      <c r="B338" s="1" t="s">
        <v>1783</v>
      </c>
      <c r="C338" s="4">
        <v>3</v>
      </c>
      <c r="E338" s="5" t="s">
        <v>67</v>
      </c>
      <c r="G338" s="1" t="s">
        <v>1801</v>
      </c>
    </row>
    <row r="339" spans="1:7" ht="43.2" x14ac:dyDescent="0.3">
      <c r="A339" s="2" t="s">
        <v>25</v>
      </c>
      <c r="B339" s="1" t="s">
        <v>1784</v>
      </c>
      <c r="C339" s="4">
        <v>3</v>
      </c>
      <c r="E339" s="5" t="s">
        <v>67</v>
      </c>
      <c r="G339" s="1" t="s">
        <v>1802</v>
      </c>
    </row>
    <row r="340" spans="1:7" ht="28.8" x14ac:dyDescent="0.3">
      <c r="A340" s="2" t="s">
        <v>25</v>
      </c>
      <c r="B340" s="1" t="s">
        <v>1785</v>
      </c>
      <c r="C340" s="4">
        <v>3</v>
      </c>
      <c r="E340" s="5" t="s">
        <v>67</v>
      </c>
      <c r="G340" s="1" t="s">
        <v>1803</v>
      </c>
    </row>
    <row r="341" spans="1:7" ht="28.8" x14ac:dyDescent="0.3">
      <c r="A341" s="2" t="s">
        <v>25</v>
      </c>
      <c r="B341" s="1" t="s">
        <v>1786</v>
      </c>
      <c r="C341" s="4">
        <v>3</v>
      </c>
      <c r="E341" s="5" t="s">
        <v>67</v>
      </c>
      <c r="G341" s="1" t="s">
        <v>255</v>
      </c>
    </row>
    <row r="342" spans="1:7" ht="28.8" x14ac:dyDescent="0.3">
      <c r="A342" s="2" t="s">
        <v>25</v>
      </c>
      <c r="B342" s="1" t="s">
        <v>1787</v>
      </c>
      <c r="C342" s="4">
        <v>3</v>
      </c>
      <c r="E342" s="5" t="s">
        <v>67</v>
      </c>
      <c r="G342" s="1" t="s">
        <v>255</v>
      </c>
    </row>
    <row r="343" spans="1:7" ht="43.2" x14ac:dyDescent="0.3">
      <c r="A343" s="2" t="s">
        <v>25</v>
      </c>
      <c r="B343" s="1" t="s">
        <v>1788</v>
      </c>
      <c r="C343" s="4">
        <v>3</v>
      </c>
      <c r="E343" s="5" t="s">
        <v>67</v>
      </c>
      <c r="G343" s="1" t="s">
        <v>280</v>
      </c>
    </row>
    <row r="344" spans="1:7" x14ac:dyDescent="0.3">
      <c r="A344" s="2" t="s">
        <v>25</v>
      </c>
      <c r="B344" s="1" t="s">
        <v>1789</v>
      </c>
      <c r="C344" s="4">
        <v>3</v>
      </c>
      <c r="E344" s="5" t="s">
        <v>67</v>
      </c>
      <c r="G344" s="1" t="s">
        <v>280</v>
      </c>
    </row>
    <row r="345" spans="1:7" ht="43.2" x14ac:dyDescent="0.3">
      <c r="A345" s="2" t="s">
        <v>25</v>
      </c>
      <c r="B345" s="1" t="s">
        <v>1790</v>
      </c>
      <c r="C345" s="4">
        <v>3</v>
      </c>
      <c r="E345" s="5" t="s">
        <v>67</v>
      </c>
      <c r="G345" s="1" t="s">
        <v>280</v>
      </c>
    </row>
    <row r="346" spans="1:7" ht="28.8" x14ac:dyDescent="0.3">
      <c r="A346" s="2" t="s">
        <v>25</v>
      </c>
      <c r="B346" s="1" t="s">
        <v>1791</v>
      </c>
      <c r="C346" s="4">
        <v>3</v>
      </c>
      <c r="E346" s="5" t="s">
        <v>67</v>
      </c>
      <c r="G346" s="1" t="s">
        <v>280</v>
      </c>
    </row>
    <row r="347" spans="1:7" ht="28.8" x14ac:dyDescent="0.3">
      <c r="A347" s="2" t="s">
        <v>25</v>
      </c>
      <c r="B347" s="1" t="s">
        <v>1792</v>
      </c>
      <c r="C347" s="4">
        <v>3</v>
      </c>
      <c r="E347" s="5" t="s">
        <v>67</v>
      </c>
      <c r="G347" s="1" t="s">
        <v>255</v>
      </c>
    </row>
    <row r="348" spans="1:7" ht="28.8" x14ac:dyDescent="0.3">
      <c r="A348" s="2" t="s">
        <v>25</v>
      </c>
      <c r="B348" s="1" t="s">
        <v>1793</v>
      </c>
      <c r="C348" s="4">
        <v>3</v>
      </c>
      <c r="E348" s="5" t="s">
        <v>67</v>
      </c>
      <c r="G348" s="1" t="s">
        <v>255</v>
      </c>
    </row>
    <row r="349" spans="1:7" ht="57.6" x14ac:dyDescent="0.3">
      <c r="A349" s="2" t="s">
        <v>25</v>
      </c>
      <c r="B349" s="1" t="s">
        <v>1794</v>
      </c>
      <c r="C349" s="4">
        <v>3</v>
      </c>
      <c r="E349" s="5" t="s">
        <v>67</v>
      </c>
      <c r="G349" s="1" t="s">
        <v>280</v>
      </c>
    </row>
    <row r="350" spans="1:7" ht="28.8" x14ac:dyDescent="0.3">
      <c r="A350" s="2" t="s">
        <v>25</v>
      </c>
      <c r="B350" s="1" t="s">
        <v>1795</v>
      </c>
      <c r="C350" s="4">
        <v>3</v>
      </c>
      <c r="E350" s="5" t="s">
        <v>67</v>
      </c>
      <c r="G350" s="1" t="s">
        <v>255</v>
      </c>
    </row>
    <row r="351" spans="1:7" ht="28.8" x14ac:dyDescent="0.3">
      <c r="A351" s="2" t="s">
        <v>25</v>
      </c>
      <c r="B351" s="1" t="s">
        <v>1796</v>
      </c>
      <c r="C351" s="4">
        <v>3</v>
      </c>
      <c r="E351" s="5" t="s">
        <v>67</v>
      </c>
      <c r="G351" s="1" t="s">
        <v>1804</v>
      </c>
    </row>
    <row r="352" spans="1:7" ht="43.2" x14ac:dyDescent="0.3">
      <c r="A352" s="2" t="s">
        <v>25</v>
      </c>
      <c r="B352" s="1" t="s">
        <v>1797</v>
      </c>
      <c r="C352" s="4">
        <v>3</v>
      </c>
      <c r="E352" s="5" t="s">
        <v>67</v>
      </c>
      <c r="G352" s="1" t="s">
        <v>1805</v>
      </c>
    </row>
    <row r="353" spans="1:7" ht="28.8" x14ac:dyDescent="0.3">
      <c r="A353" s="2" t="s">
        <v>25</v>
      </c>
      <c r="B353" s="1" t="s">
        <v>1798</v>
      </c>
      <c r="C353" s="4">
        <v>2</v>
      </c>
      <c r="E353" s="5" t="s">
        <v>67</v>
      </c>
      <c r="G353" s="1"/>
    </row>
    <row r="354" spans="1:7" ht="86.4" x14ac:dyDescent="0.3">
      <c r="A354" s="2" t="s">
        <v>25</v>
      </c>
      <c r="B354" s="1" t="s">
        <v>1799</v>
      </c>
      <c r="C354" s="4">
        <v>2</v>
      </c>
      <c r="E354" s="5" t="s">
        <v>67</v>
      </c>
      <c r="G354" s="1"/>
    </row>
    <row r="355" spans="1:7" x14ac:dyDescent="0.3">
      <c r="A355" s="2" t="s">
        <v>25</v>
      </c>
      <c r="B355" s="86" t="s">
        <v>65</v>
      </c>
      <c r="C355" s="6">
        <f>AVERAGE(C337:C354)</f>
        <v>2.8888888888888888</v>
      </c>
      <c r="E355" s="5">
        <f>COUNTIF(E337:E354,"YES")</f>
        <v>18</v>
      </c>
    </row>
    <row r="356" spans="1:7" x14ac:dyDescent="0.3">
      <c r="A356" s="2"/>
    </row>
    <row r="357" spans="1:7" ht="57.6" x14ac:dyDescent="0.3">
      <c r="A357" s="2" t="s">
        <v>26</v>
      </c>
      <c r="B357" s="1" t="s">
        <v>1806</v>
      </c>
      <c r="C357" s="4">
        <v>4</v>
      </c>
      <c r="E357" s="5" t="s">
        <v>67</v>
      </c>
    </row>
    <row r="358" spans="1:7" ht="43.2" x14ac:dyDescent="0.3">
      <c r="A358" s="2" t="s">
        <v>26</v>
      </c>
      <c r="B358" s="1" t="s">
        <v>1807</v>
      </c>
      <c r="C358" s="4">
        <v>4</v>
      </c>
      <c r="E358" s="5" t="s">
        <v>67</v>
      </c>
    </row>
    <row r="359" spans="1:7" ht="28.8" x14ac:dyDescent="0.3">
      <c r="A359" s="2" t="s">
        <v>26</v>
      </c>
      <c r="B359" s="1" t="s">
        <v>1808</v>
      </c>
      <c r="C359" s="4">
        <v>1</v>
      </c>
      <c r="E359" s="5" t="s">
        <v>67</v>
      </c>
    </row>
    <row r="360" spans="1:7" ht="57.6" x14ac:dyDescent="0.3">
      <c r="A360" s="2" t="s">
        <v>26</v>
      </c>
      <c r="B360" s="1" t="s">
        <v>1809</v>
      </c>
      <c r="C360" s="4">
        <v>3</v>
      </c>
      <c r="E360" s="5" t="s">
        <v>67</v>
      </c>
    </row>
    <row r="361" spans="1:7" ht="43.2" x14ac:dyDescent="0.3">
      <c r="A361" s="2" t="s">
        <v>26</v>
      </c>
      <c r="B361" s="1" t="s">
        <v>1810</v>
      </c>
      <c r="C361" s="4">
        <v>3</v>
      </c>
      <c r="E361" s="5" t="s">
        <v>67</v>
      </c>
    </row>
    <row r="362" spans="1:7" ht="43.2" x14ac:dyDescent="0.3">
      <c r="A362" s="2" t="s">
        <v>26</v>
      </c>
      <c r="B362" s="1" t="s">
        <v>1811</v>
      </c>
      <c r="C362" s="4">
        <v>5</v>
      </c>
      <c r="E362" s="5" t="s">
        <v>67</v>
      </c>
    </row>
    <row r="363" spans="1:7" ht="28.8" x14ac:dyDescent="0.3">
      <c r="A363" s="2" t="s">
        <v>26</v>
      </c>
      <c r="B363" s="1" t="s">
        <v>1812</v>
      </c>
      <c r="C363" s="4">
        <v>4</v>
      </c>
      <c r="E363" s="5" t="s">
        <v>67</v>
      </c>
    </row>
    <row r="364" spans="1:7" x14ac:dyDescent="0.3">
      <c r="A364" s="2" t="s">
        <v>26</v>
      </c>
      <c r="B364" s="1" t="s">
        <v>1813</v>
      </c>
      <c r="C364" s="4">
        <v>2</v>
      </c>
      <c r="E364" s="5" t="s">
        <v>67</v>
      </c>
    </row>
    <row r="365" spans="1:7" x14ac:dyDescent="0.3">
      <c r="A365" s="2" t="s">
        <v>26</v>
      </c>
      <c r="B365" s="1" t="s">
        <v>1814</v>
      </c>
      <c r="C365" s="4">
        <v>1</v>
      </c>
      <c r="E365" s="5" t="s">
        <v>67</v>
      </c>
    </row>
    <row r="366" spans="1:7" ht="28.8" x14ac:dyDescent="0.3">
      <c r="A366" s="2" t="s">
        <v>26</v>
      </c>
      <c r="B366" s="1" t="s">
        <v>1815</v>
      </c>
      <c r="C366" s="4">
        <v>2</v>
      </c>
      <c r="E366" s="5" t="s">
        <v>67</v>
      </c>
    </row>
    <row r="367" spans="1:7" x14ac:dyDescent="0.3">
      <c r="A367" s="2" t="s">
        <v>26</v>
      </c>
      <c r="B367" s="86" t="s">
        <v>65</v>
      </c>
      <c r="C367" s="6">
        <f>AVERAGE(C357:C366)</f>
        <v>2.9</v>
      </c>
      <c r="E367" s="5">
        <f>COUNTIF(E357:E366,"YES")</f>
        <v>10</v>
      </c>
    </row>
    <row r="369" spans="1:7" ht="28.8" x14ac:dyDescent="0.3">
      <c r="A369" s="2" t="s">
        <v>27</v>
      </c>
      <c r="B369" s="1" t="s">
        <v>1738</v>
      </c>
      <c r="C369" s="4">
        <v>4</v>
      </c>
      <c r="E369" s="5" t="s">
        <v>67</v>
      </c>
      <c r="G369" s="1" t="s">
        <v>254</v>
      </c>
    </row>
    <row r="370" spans="1:7" ht="28.8" x14ac:dyDescent="0.3">
      <c r="A370" s="2" t="s">
        <v>27</v>
      </c>
      <c r="B370" s="1" t="s">
        <v>1816</v>
      </c>
      <c r="C370" s="4">
        <v>5</v>
      </c>
      <c r="E370" s="5" t="s">
        <v>67</v>
      </c>
      <c r="G370" s="1" t="s">
        <v>256</v>
      </c>
    </row>
    <row r="371" spans="1:7" ht="28.8" x14ac:dyDescent="0.3">
      <c r="A371" s="2" t="s">
        <v>27</v>
      </c>
      <c r="B371" s="1" t="s">
        <v>1817</v>
      </c>
      <c r="C371" s="4">
        <v>3</v>
      </c>
      <c r="E371" s="5" t="s">
        <v>67</v>
      </c>
      <c r="G371" s="1" t="s">
        <v>256</v>
      </c>
    </row>
    <row r="372" spans="1:7" ht="43.2" x14ac:dyDescent="0.3">
      <c r="A372" s="2" t="s">
        <v>27</v>
      </c>
      <c r="B372" s="1" t="s">
        <v>1818</v>
      </c>
      <c r="C372" s="4">
        <v>4</v>
      </c>
      <c r="E372" s="5" t="s">
        <v>67</v>
      </c>
      <c r="G372" s="1" t="s">
        <v>254</v>
      </c>
    </row>
    <row r="373" spans="1:7" ht="28.8" x14ac:dyDescent="0.3">
      <c r="A373" s="2" t="s">
        <v>27</v>
      </c>
      <c r="B373" s="1" t="s">
        <v>1819</v>
      </c>
      <c r="C373" s="4">
        <v>3</v>
      </c>
      <c r="E373" s="5" t="s">
        <v>67</v>
      </c>
      <c r="G373" s="1" t="s">
        <v>260</v>
      </c>
    </row>
    <row r="374" spans="1:7" ht="28.8" x14ac:dyDescent="0.3">
      <c r="A374" s="2" t="s">
        <v>27</v>
      </c>
      <c r="B374" s="1" t="s">
        <v>1820</v>
      </c>
      <c r="C374" s="4">
        <v>3</v>
      </c>
      <c r="E374" s="5" t="s">
        <v>67</v>
      </c>
      <c r="G374" s="1" t="s">
        <v>296</v>
      </c>
    </row>
    <row r="375" spans="1:7" ht="43.2" x14ac:dyDescent="0.3">
      <c r="A375" s="2" t="s">
        <v>27</v>
      </c>
      <c r="B375" s="1" t="s">
        <v>1735</v>
      </c>
      <c r="C375" s="4">
        <v>3</v>
      </c>
      <c r="E375" s="5" t="s">
        <v>67</v>
      </c>
      <c r="G375" s="1" t="s">
        <v>256</v>
      </c>
    </row>
    <row r="376" spans="1:7" ht="28.8" x14ac:dyDescent="0.3">
      <c r="A376" s="2" t="s">
        <v>27</v>
      </c>
      <c r="B376" s="1" t="s">
        <v>1821</v>
      </c>
      <c r="C376" s="4">
        <v>3</v>
      </c>
      <c r="E376" s="5" t="s">
        <v>67</v>
      </c>
      <c r="G376" s="1" t="s">
        <v>258</v>
      </c>
    </row>
    <row r="377" spans="1:7" ht="28.8" x14ac:dyDescent="0.3">
      <c r="A377" s="2" t="s">
        <v>27</v>
      </c>
      <c r="B377" s="1" t="s">
        <v>1737</v>
      </c>
      <c r="C377" s="4">
        <v>3</v>
      </c>
      <c r="E377" s="5" t="s">
        <v>67</v>
      </c>
      <c r="G377" s="1" t="s">
        <v>256</v>
      </c>
    </row>
    <row r="378" spans="1:7" ht="72" x14ac:dyDescent="0.3">
      <c r="A378" s="2" t="s">
        <v>27</v>
      </c>
      <c r="B378" s="1" t="s">
        <v>1822</v>
      </c>
      <c r="C378" s="4">
        <v>3</v>
      </c>
      <c r="E378" s="5" t="s">
        <v>67</v>
      </c>
      <c r="G378" s="1" t="s">
        <v>258</v>
      </c>
    </row>
    <row r="379" spans="1:7" ht="43.2" x14ac:dyDescent="0.3">
      <c r="A379" s="2" t="s">
        <v>27</v>
      </c>
      <c r="B379" s="1" t="s">
        <v>1823</v>
      </c>
      <c r="C379" s="4">
        <v>3</v>
      </c>
      <c r="E379" s="5" t="s">
        <v>67</v>
      </c>
      <c r="G379" s="1" t="s">
        <v>260</v>
      </c>
    </row>
    <row r="380" spans="1:7" x14ac:dyDescent="0.3">
      <c r="A380" s="2" t="s">
        <v>27</v>
      </c>
      <c r="B380" s="1" t="s">
        <v>1824</v>
      </c>
      <c r="C380" s="4">
        <v>3</v>
      </c>
      <c r="E380" s="5" t="s">
        <v>67</v>
      </c>
      <c r="G380" s="1" t="s">
        <v>255</v>
      </c>
    </row>
    <row r="381" spans="1:7" ht="28.8" x14ac:dyDescent="0.3">
      <c r="A381" s="2" t="s">
        <v>27</v>
      </c>
      <c r="B381" s="1" t="s">
        <v>1825</v>
      </c>
      <c r="C381" s="4">
        <v>3</v>
      </c>
      <c r="E381" s="5" t="s">
        <v>67</v>
      </c>
      <c r="G381" s="1" t="s">
        <v>255</v>
      </c>
    </row>
    <row r="382" spans="1:7" ht="28.8" x14ac:dyDescent="0.3">
      <c r="A382" s="2" t="s">
        <v>27</v>
      </c>
      <c r="B382" s="1" t="s">
        <v>1826</v>
      </c>
      <c r="C382" s="4">
        <v>3</v>
      </c>
      <c r="E382" s="5" t="s">
        <v>67</v>
      </c>
      <c r="G382" s="1" t="s">
        <v>258</v>
      </c>
    </row>
    <row r="383" spans="1:7" ht="43.2" x14ac:dyDescent="0.3">
      <c r="A383" s="2" t="s">
        <v>27</v>
      </c>
      <c r="B383" s="1" t="s">
        <v>1827</v>
      </c>
      <c r="C383" s="4">
        <v>3</v>
      </c>
      <c r="E383" s="5" t="s">
        <v>67</v>
      </c>
      <c r="G383" s="1" t="s">
        <v>1032</v>
      </c>
    </row>
    <row r="384" spans="1:7" ht="57.6" x14ac:dyDescent="0.3">
      <c r="A384" s="2" t="s">
        <v>27</v>
      </c>
      <c r="B384" s="1" t="s">
        <v>1828</v>
      </c>
      <c r="C384" s="4">
        <v>3</v>
      </c>
      <c r="E384" s="5" t="s">
        <v>67</v>
      </c>
      <c r="G384" s="1" t="s">
        <v>1032</v>
      </c>
    </row>
    <row r="385" spans="1:7" ht="28.8" x14ac:dyDescent="0.3">
      <c r="A385" s="2" t="s">
        <v>27</v>
      </c>
      <c r="B385" s="1" t="s">
        <v>1829</v>
      </c>
      <c r="C385" s="4">
        <v>3</v>
      </c>
      <c r="E385" s="5" t="s">
        <v>67</v>
      </c>
      <c r="G385" s="1" t="s">
        <v>1032</v>
      </c>
    </row>
    <row r="386" spans="1:7" ht="57.6" x14ac:dyDescent="0.3">
      <c r="A386" s="2" t="s">
        <v>27</v>
      </c>
      <c r="B386" s="1" t="s">
        <v>1830</v>
      </c>
      <c r="C386" s="4">
        <v>3</v>
      </c>
      <c r="E386" s="5" t="s">
        <v>67</v>
      </c>
      <c r="G386" s="1" t="s">
        <v>255</v>
      </c>
    </row>
    <row r="387" spans="1:7" ht="28.8" x14ac:dyDescent="0.3">
      <c r="A387" s="2" t="s">
        <v>27</v>
      </c>
      <c r="B387" s="1" t="s">
        <v>1831</v>
      </c>
      <c r="C387" s="4">
        <v>3</v>
      </c>
      <c r="E387" s="5" t="s">
        <v>67</v>
      </c>
      <c r="G387" s="1" t="s">
        <v>256</v>
      </c>
    </row>
    <row r="388" spans="1:7" x14ac:dyDescent="0.3">
      <c r="A388" s="2" t="s">
        <v>27</v>
      </c>
      <c r="B388" s="86" t="s">
        <v>65</v>
      </c>
      <c r="C388" s="6">
        <f>AVERAGE(C369:C387)</f>
        <v>3.2105263157894739</v>
      </c>
      <c r="E388" s="5">
        <f>COUNTIF(E369:E387,"YES")</f>
        <v>19</v>
      </c>
    </row>
    <row r="390" spans="1:7" ht="43.2" x14ac:dyDescent="0.3">
      <c r="A390" s="2" t="s">
        <v>28</v>
      </c>
      <c r="B390" s="9" t="s">
        <v>1832</v>
      </c>
      <c r="C390" s="6">
        <v>3</v>
      </c>
      <c r="E390" s="5" t="s">
        <v>67</v>
      </c>
      <c r="G390" s="5" t="s">
        <v>309</v>
      </c>
    </row>
    <row r="391" spans="1:7" ht="58.8" x14ac:dyDescent="0.3">
      <c r="A391" s="2" t="s">
        <v>28</v>
      </c>
      <c r="B391" s="9" t="s">
        <v>1839</v>
      </c>
      <c r="C391" s="6">
        <v>4</v>
      </c>
      <c r="E391" s="5" t="s">
        <v>67</v>
      </c>
      <c r="G391" s="5" t="s">
        <v>309</v>
      </c>
    </row>
    <row r="392" spans="1:7" ht="43.2" x14ac:dyDescent="0.3">
      <c r="A392" s="2" t="s">
        <v>28</v>
      </c>
      <c r="B392" s="9" t="s">
        <v>1833</v>
      </c>
      <c r="C392" s="6">
        <v>3</v>
      </c>
      <c r="E392" s="5" t="s">
        <v>67</v>
      </c>
      <c r="G392" s="5" t="s">
        <v>309</v>
      </c>
    </row>
    <row r="393" spans="1:7" ht="100.8" x14ac:dyDescent="0.3">
      <c r="A393" s="2" t="s">
        <v>28</v>
      </c>
      <c r="B393" s="9" t="s">
        <v>1834</v>
      </c>
      <c r="C393" s="6">
        <v>3</v>
      </c>
      <c r="E393" s="5" t="s">
        <v>67</v>
      </c>
      <c r="G393" s="5" t="s">
        <v>309</v>
      </c>
    </row>
    <row r="394" spans="1:7" ht="28.8" x14ac:dyDescent="0.3">
      <c r="A394" s="2" t="s">
        <v>28</v>
      </c>
      <c r="B394" s="9" t="s">
        <v>1835</v>
      </c>
      <c r="C394" s="6">
        <v>3</v>
      </c>
      <c r="E394" s="5" t="s">
        <v>67</v>
      </c>
      <c r="G394" s="5" t="s">
        <v>309</v>
      </c>
    </row>
    <row r="395" spans="1:7" ht="43.2" x14ac:dyDescent="0.3">
      <c r="A395" s="2" t="s">
        <v>28</v>
      </c>
      <c r="B395" s="9" t="s">
        <v>1836</v>
      </c>
      <c r="C395" s="6">
        <v>3</v>
      </c>
      <c r="E395" s="5" t="s">
        <v>67</v>
      </c>
      <c r="G395" s="5" t="s">
        <v>309</v>
      </c>
    </row>
    <row r="396" spans="1:7" x14ac:dyDescent="0.3">
      <c r="A396" s="2" t="s">
        <v>28</v>
      </c>
      <c r="B396" s="86" t="s">
        <v>65</v>
      </c>
      <c r="C396" s="6">
        <f>AVERAGE(C390:C395)</f>
        <v>3.1666666666666665</v>
      </c>
      <c r="E396" s="5">
        <f>COUNTIF(E390:E395,"YES")</f>
        <v>6</v>
      </c>
    </row>
    <row r="399" spans="1:7" s="10" customFormat="1" x14ac:dyDescent="0.3">
      <c r="B399" s="92" t="s">
        <v>2807</v>
      </c>
      <c r="C399" s="56"/>
      <c r="E399" s="57">
        <f>SUM(E1:E396)</f>
        <v>341</v>
      </c>
    </row>
  </sheetData>
  <mergeCells count="3">
    <mergeCell ref="G228:G230"/>
    <mergeCell ref="G231:G234"/>
    <mergeCell ref="D239:D241"/>
  </mergeCells>
  <phoneticPr fontId="9" type="noConversion"/>
  <pageMargins left="0.7" right="0.7" top="0.75" bottom="0.75" header="0.3" footer="0.3"/>
  <pageSetup paperSize="9"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165AC-EE4F-49F9-9E91-7348C0D37E19}">
  <dimension ref="A1:I164"/>
  <sheetViews>
    <sheetView workbookViewId="0">
      <pane ySplit="1" topLeftCell="A2" activePane="bottomLeft" state="frozen"/>
      <selection pane="bottomLeft"/>
    </sheetView>
  </sheetViews>
  <sheetFormatPr defaultColWidth="8.88671875" defaultRowHeight="14.4" x14ac:dyDescent="0.3"/>
  <cols>
    <col min="1" max="1" width="22.5546875" style="5" bestFit="1" customWidth="1"/>
    <col min="2" max="2" width="72.5546875" style="5" bestFit="1" customWidth="1"/>
    <col min="3" max="3" width="12" style="6" bestFit="1" customWidth="1"/>
    <col min="4" max="4" width="6.21875" style="5" customWidth="1"/>
    <col min="5" max="5" width="7.21875" style="5" bestFit="1" customWidth="1"/>
    <col min="6" max="6" width="8.88671875" style="5"/>
    <col min="7" max="7" width="23.6640625" style="5" bestFit="1" customWidth="1"/>
    <col min="8" max="8" width="8.88671875" style="5"/>
    <col min="9" max="9" width="13.5546875" style="5" bestFit="1" customWidth="1"/>
    <col min="10" max="16384" width="8.88671875" style="5"/>
  </cols>
  <sheetData>
    <row r="1" spans="1:9" s="10" customFormat="1" x14ac:dyDescent="0.3">
      <c r="A1" s="10" t="s">
        <v>0</v>
      </c>
      <c r="B1" s="11" t="s">
        <v>29</v>
      </c>
      <c r="C1" s="12" t="s">
        <v>63</v>
      </c>
      <c r="E1" s="10" t="s">
        <v>64</v>
      </c>
      <c r="G1" s="10" t="s">
        <v>230</v>
      </c>
      <c r="I1" s="10" t="s">
        <v>72</v>
      </c>
    </row>
    <row r="2" spans="1:9" x14ac:dyDescent="0.3">
      <c r="A2" s="2" t="s">
        <v>2</v>
      </c>
      <c r="B2" s="1" t="s">
        <v>1840</v>
      </c>
      <c r="C2" s="4">
        <v>1</v>
      </c>
      <c r="E2" s="5" t="s">
        <v>67</v>
      </c>
    </row>
    <row r="3" spans="1:9" x14ac:dyDescent="0.3">
      <c r="A3" s="2" t="s">
        <v>2</v>
      </c>
      <c r="B3" s="86" t="s">
        <v>65</v>
      </c>
      <c r="C3" s="6">
        <v>1</v>
      </c>
      <c r="E3" s="5">
        <f>COUNTIF(E2:E2,"YES")</f>
        <v>1</v>
      </c>
    </row>
    <row r="4" spans="1:9" x14ac:dyDescent="0.3">
      <c r="A4" s="2"/>
      <c r="B4" s="1"/>
      <c r="C4" s="4"/>
    </row>
    <row r="5" spans="1:9" ht="43.2" x14ac:dyDescent="0.3">
      <c r="A5" s="2" t="s">
        <v>3</v>
      </c>
      <c r="B5" s="1" t="s">
        <v>1841</v>
      </c>
      <c r="C5" s="4">
        <v>2</v>
      </c>
      <c r="E5" s="5" t="s">
        <v>67</v>
      </c>
    </row>
    <row r="6" spans="1:9" ht="57.6" x14ac:dyDescent="0.3">
      <c r="A6" s="2" t="s">
        <v>3</v>
      </c>
      <c r="B6" s="1" t="s">
        <v>1842</v>
      </c>
      <c r="C6" s="4">
        <v>2</v>
      </c>
      <c r="E6" s="5" t="s">
        <v>67</v>
      </c>
    </row>
    <row r="7" spans="1:9" ht="28.8" x14ac:dyDescent="0.3">
      <c r="A7" s="2" t="s">
        <v>3</v>
      </c>
      <c r="B7" s="1" t="s">
        <v>1843</v>
      </c>
      <c r="C7" s="4">
        <v>2</v>
      </c>
      <c r="E7" s="5" t="s">
        <v>67</v>
      </c>
    </row>
    <row r="8" spans="1:9" ht="57.6" x14ac:dyDescent="0.3">
      <c r="A8" s="2" t="s">
        <v>3</v>
      </c>
      <c r="B8" s="1" t="s">
        <v>1844</v>
      </c>
      <c r="C8" s="4">
        <v>2</v>
      </c>
      <c r="E8" s="5" t="s">
        <v>67</v>
      </c>
    </row>
    <row r="9" spans="1:9" x14ac:dyDescent="0.3">
      <c r="A9" s="2" t="s">
        <v>3</v>
      </c>
      <c r="B9" s="86" t="s">
        <v>65</v>
      </c>
      <c r="C9" s="6">
        <f>AVERAGE(C5:C8)</f>
        <v>2</v>
      </c>
      <c r="E9" s="5">
        <f>COUNTIF(E5:E8,"YES")</f>
        <v>4</v>
      </c>
    </row>
    <row r="10" spans="1:9" x14ac:dyDescent="0.3">
      <c r="A10" s="2"/>
    </row>
    <row r="11" spans="1:9" ht="43.2" x14ac:dyDescent="0.3">
      <c r="A11" s="2" t="s">
        <v>5</v>
      </c>
      <c r="B11" s="1" t="s">
        <v>1845</v>
      </c>
      <c r="C11" s="6">
        <v>3</v>
      </c>
      <c r="E11" s="5" t="s">
        <v>67</v>
      </c>
    </row>
    <row r="12" spans="1:9" ht="28.8" x14ac:dyDescent="0.3">
      <c r="A12" s="2" t="s">
        <v>5</v>
      </c>
      <c r="B12" s="1" t="s">
        <v>1846</v>
      </c>
      <c r="C12" s="6">
        <v>2</v>
      </c>
      <c r="E12" s="5" t="s">
        <v>67</v>
      </c>
    </row>
    <row r="13" spans="1:9" ht="43.2" x14ac:dyDescent="0.3">
      <c r="A13" s="2" t="s">
        <v>5</v>
      </c>
      <c r="B13" s="1" t="s">
        <v>1847</v>
      </c>
      <c r="C13" s="6">
        <v>3</v>
      </c>
      <c r="E13" s="5" t="s">
        <v>67</v>
      </c>
    </row>
    <row r="14" spans="1:9" x14ac:dyDescent="0.3">
      <c r="A14" s="2" t="s">
        <v>5</v>
      </c>
      <c r="B14" s="86" t="s">
        <v>65</v>
      </c>
      <c r="C14" s="6">
        <f>AVERAGE(C11:C13)</f>
        <v>2.6666666666666665</v>
      </c>
      <c r="E14" s="5">
        <f>COUNTIF(E11:E13,"YES")</f>
        <v>3</v>
      </c>
    </row>
    <row r="15" spans="1:9" x14ac:dyDescent="0.3">
      <c r="A15" s="2"/>
    </row>
    <row r="16" spans="1:9" ht="28.8" x14ac:dyDescent="0.3">
      <c r="A16" s="2" t="s">
        <v>432</v>
      </c>
      <c r="B16" s="1" t="s">
        <v>617</v>
      </c>
      <c r="C16" s="4">
        <v>3</v>
      </c>
      <c r="E16" s="5" t="s">
        <v>67</v>
      </c>
      <c r="G16" s="1" t="s">
        <v>441</v>
      </c>
    </row>
    <row r="17" spans="1:7" ht="43.2" x14ac:dyDescent="0.3">
      <c r="A17" s="2" t="s">
        <v>432</v>
      </c>
      <c r="B17" s="1" t="s">
        <v>618</v>
      </c>
      <c r="C17" s="4">
        <v>3</v>
      </c>
      <c r="E17" s="5" t="s">
        <v>67</v>
      </c>
      <c r="G17" s="1" t="s">
        <v>255</v>
      </c>
    </row>
    <row r="18" spans="1:7" ht="28.8" x14ac:dyDescent="0.3">
      <c r="A18" s="2" t="s">
        <v>432</v>
      </c>
      <c r="B18" s="1" t="s">
        <v>619</v>
      </c>
      <c r="C18" s="4">
        <v>3</v>
      </c>
      <c r="E18" s="5" t="s">
        <v>67</v>
      </c>
      <c r="G18" s="1" t="s">
        <v>255</v>
      </c>
    </row>
    <row r="19" spans="1:7" x14ac:dyDescent="0.3">
      <c r="A19" s="2" t="s">
        <v>432</v>
      </c>
      <c r="B19" s="1" t="s">
        <v>620</v>
      </c>
      <c r="C19" s="4">
        <v>3</v>
      </c>
      <c r="E19" s="5" t="s">
        <v>67</v>
      </c>
      <c r="G19" s="1" t="s">
        <v>255</v>
      </c>
    </row>
    <row r="20" spans="1:7" x14ac:dyDescent="0.3">
      <c r="A20" s="2" t="s">
        <v>432</v>
      </c>
      <c r="B20" s="1" t="s">
        <v>621</v>
      </c>
      <c r="C20" s="4">
        <v>3</v>
      </c>
      <c r="E20" s="5" t="s">
        <v>67</v>
      </c>
      <c r="G20" s="1" t="s">
        <v>255</v>
      </c>
    </row>
    <row r="21" spans="1:7" ht="28.8" x14ac:dyDescent="0.3">
      <c r="A21" s="2" t="s">
        <v>432</v>
      </c>
      <c r="B21" s="1" t="s">
        <v>622</v>
      </c>
      <c r="C21" s="4">
        <v>3</v>
      </c>
      <c r="E21" s="5" t="s">
        <v>67</v>
      </c>
      <c r="G21" s="1" t="s">
        <v>255</v>
      </c>
    </row>
    <row r="22" spans="1:7" ht="28.8" x14ac:dyDescent="0.3">
      <c r="A22" s="2" t="s">
        <v>432</v>
      </c>
      <c r="B22" s="1" t="s">
        <v>623</v>
      </c>
      <c r="C22" s="4">
        <v>3</v>
      </c>
      <c r="E22" s="5" t="s">
        <v>67</v>
      </c>
      <c r="G22" s="1" t="s">
        <v>255</v>
      </c>
    </row>
    <row r="23" spans="1:7" x14ac:dyDescent="0.3">
      <c r="A23" s="2" t="s">
        <v>432</v>
      </c>
      <c r="B23" s="86" t="s">
        <v>65</v>
      </c>
      <c r="C23" s="4">
        <f>AVERAGE(C16:C22)</f>
        <v>3</v>
      </c>
      <c r="E23" s="5">
        <f>COUNTIF(E16:E22,"YES")</f>
        <v>7</v>
      </c>
    </row>
    <row r="25" spans="1:7" ht="43.2" x14ac:dyDescent="0.3">
      <c r="A25" s="2" t="s">
        <v>7</v>
      </c>
      <c r="B25" s="13" t="s">
        <v>1848</v>
      </c>
      <c r="C25" s="7">
        <v>3</v>
      </c>
      <c r="E25" s="5" t="s">
        <v>67</v>
      </c>
      <c r="G25" s="13" t="s">
        <v>604</v>
      </c>
    </row>
    <row r="26" spans="1:7" x14ac:dyDescent="0.3">
      <c r="A26" s="2" t="s">
        <v>7</v>
      </c>
      <c r="B26" s="86" t="s">
        <v>65</v>
      </c>
      <c r="C26" s="6">
        <f>AVERAGE(C25)</f>
        <v>3</v>
      </c>
      <c r="E26" s="5">
        <f>COUNTIF(E25:E25,"YES")</f>
        <v>1</v>
      </c>
    </row>
    <row r="28" spans="1:7" ht="28.8" x14ac:dyDescent="0.3">
      <c r="A28" s="2" t="s">
        <v>8</v>
      </c>
      <c r="B28" s="1" t="s">
        <v>1849</v>
      </c>
      <c r="C28" s="4">
        <v>1</v>
      </c>
      <c r="E28" s="5" t="s">
        <v>67</v>
      </c>
    </row>
    <row r="29" spans="1:7" ht="28.8" x14ac:dyDescent="0.3">
      <c r="A29" s="2" t="s">
        <v>8</v>
      </c>
      <c r="B29" s="1" t="s">
        <v>1850</v>
      </c>
      <c r="C29" s="4">
        <v>2</v>
      </c>
      <c r="E29" s="5" t="s">
        <v>67</v>
      </c>
    </row>
    <row r="30" spans="1:7" x14ac:dyDescent="0.3">
      <c r="A30" s="2" t="s">
        <v>8</v>
      </c>
      <c r="B30" s="86" t="s">
        <v>65</v>
      </c>
      <c r="C30" s="6">
        <f>AVERAGE(C28:C29)</f>
        <v>1.5</v>
      </c>
      <c r="E30" s="5">
        <f>COUNTIF(E28:E29,"YES")</f>
        <v>2</v>
      </c>
    </row>
    <row r="32" spans="1:7" ht="28.8" x14ac:dyDescent="0.3">
      <c r="A32" s="2" t="s">
        <v>9</v>
      </c>
      <c r="B32" s="1" t="s">
        <v>1851</v>
      </c>
      <c r="C32" s="4">
        <v>2</v>
      </c>
      <c r="E32" s="5" t="s">
        <v>67</v>
      </c>
    </row>
    <row r="33" spans="1:5" ht="116.4" x14ac:dyDescent="0.3">
      <c r="A33" s="2" t="s">
        <v>9</v>
      </c>
      <c r="B33" s="1" t="s">
        <v>1945</v>
      </c>
      <c r="C33" s="4">
        <v>3</v>
      </c>
      <c r="E33" s="5" t="s">
        <v>67</v>
      </c>
    </row>
    <row r="34" spans="1:5" ht="28.8" x14ac:dyDescent="0.3">
      <c r="A34" s="2" t="s">
        <v>9</v>
      </c>
      <c r="B34" s="1" t="s">
        <v>1852</v>
      </c>
      <c r="C34" s="4">
        <v>2</v>
      </c>
      <c r="E34" s="5" t="s">
        <v>67</v>
      </c>
    </row>
    <row r="35" spans="1:5" ht="43.2" x14ac:dyDescent="0.3">
      <c r="A35" s="2" t="s">
        <v>9</v>
      </c>
      <c r="B35" s="3" t="s">
        <v>1853</v>
      </c>
      <c r="C35" s="4">
        <v>2</v>
      </c>
      <c r="E35" s="5" t="s">
        <v>67</v>
      </c>
    </row>
    <row r="36" spans="1:5" ht="43.2" x14ac:dyDescent="0.3">
      <c r="A36" s="2" t="s">
        <v>9</v>
      </c>
      <c r="B36" s="3" t="s">
        <v>1854</v>
      </c>
      <c r="C36" s="4">
        <v>2</v>
      </c>
      <c r="E36" s="5" t="s">
        <v>67</v>
      </c>
    </row>
    <row r="37" spans="1:5" ht="28.8" x14ac:dyDescent="0.3">
      <c r="A37" s="2" t="s">
        <v>9</v>
      </c>
      <c r="B37" s="3" t="s">
        <v>1855</v>
      </c>
      <c r="C37" s="4">
        <v>2</v>
      </c>
      <c r="E37" s="5" t="s">
        <v>67</v>
      </c>
    </row>
    <row r="38" spans="1:5" ht="43.2" x14ac:dyDescent="0.3">
      <c r="A38" s="2" t="s">
        <v>9</v>
      </c>
      <c r="B38" s="3" t="s">
        <v>1856</v>
      </c>
      <c r="C38" s="4">
        <v>2</v>
      </c>
      <c r="E38" s="5" t="s">
        <v>67</v>
      </c>
    </row>
    <row r="39" spans="1:5" ht="100.8" x14ac:dyDescent="0.3">
      <c r="A39" s="2" t="s">
        <v>9</v>
      </c>
      <c r="B39" s="3" t="s">
        <v>1857</v>
      </c>
      <c r="C39" s="4">
        <v>2</v>
      </c>
      <c r="E39" s="5" t="s">
        <v>67</v>
      </c>
    </row>
    <row r="40" spans="1:5" x14ac:dyDescent="0.3">
      <c r="A40" s="2" t="s">
        <v>9</v>
      </c>
      <c r="B40" s="3" t="s">
        <v>1858</v>
      </c>
      <c r="C40" s="4">
        <v>2</v>
      </c>
      <c r="E40" s="5" t="s">
        <v>67</v>
      </c>
    </row>
    <row r="41" spans="1:5" ht="28.8" x14ac:dyDescent="0.3">
      <c r="A41" s="2" t="s">
        <v>9</v>
      </c>
      <c r="B41" s="3" t="s">
        <v>1859</v>
      </c>
      <c r="C41" s="4">
        <v>2</v>
      </c>
      <c r="E41" s="5" t="s">
        <v>67</v>
      </c>
    </row>
    <row r="42" spans="1:5" ht="28.8" x14ac:dyDescent="0.3">
      <c r="A42" s="2" t="s">
        <v>9</v>
      </c>
      <c r="B42" s="3" t="s">
        <v>1860</v>
      </c>
      <c r="C42" s="4">
        <v>2</v>
      </c>
      <c r="E42" s="5" t="s">
        <v>67</v>
      </c>
    </row>
    <row r="43" spans="1:5" ht="28.8" x14ac:dyDescent="0.3">
      <c r="A43" s="2" t="s">
        <v>9</v>
      </c>
      <c r="B43" s="3" t="s">
        <v>1861</v>
      </c>
      <c r="C43" s="4">
        <v>1</v>
      </c>
      <c r="E43" s="5" t="s">
        <v>67</v>
      </c>
    </row>
    <row r="44" spans="1:5" ht="28.8" x14ac:dyDescent="0.3">
      <c r="A44" s="2" t="s">
        <v>9</v>
      </c>
      <c r="B44" s="3" t="s">
        <v>1862</v>
      </c>
      <c r="C44" s="4">
        <v>2</v>
      </c>
      <c r="E44" s="5" t="s">
        <v>67</v>
      </c>
    </row>
    <row r="45" spans="1:5" ht="28.8" x14ac:dyDescent="0.3">
      <c r="A45" s="2" t="s">
        <v>9</v>
      </c>
      <c r="B45" s="3" t="s">
        <v>1863</v>
      </c>
      <c r="C45" s="4">
        <v>1</v>
      </c>
      <c r="E45" s="5" t="s">
        <v>67</v>
      </c>
    </row>
    <row r="46" spans="1:5" ht="28.8" x14ac:dyDescent="0.3">
      <c r="A46" s="2" t="s">
        <v>9</v>
      </c>
      <c r="B46" s="3" t="s">
        <v>1864</v>
      </c>
      <c r="C46" s="4">
        <v>2</v>
      </c>
      <c r="E46" s="5" t="s">
        <v>67</v>
      </c>
    </row>
    <row r="47" spans="1:5" ht="28.8" x14ac:dyDescent="0.3">
      <c r="A47" s="2" t="s">
        <v>9</v>
      </c>
      <c r="B47" s="3" t="s">
        <v>1865</v>
      </c>
      <c r="C47" s="4">
        <v>2</v>
      </c>
      <c r="E47" s="5" t="s">
        <v>67</v>
      </c>
    </row>
    <row r="48" spans="1:5" x14ac:dyDescent="0.3">
      <c r="A48" s="2" t="s">
        <v>9</v>
      </c>
      <c r="B48" s="3" t="s">
        <v>1866</v>
      </c>
      <c r="C48" s="4">
        <v>2</v>
      </c>
      <c r="E48" s="5" t="s">
        <v>67</v>
      </c>
    </row>
    <row r="49" spans="1:7" x14ac:dyDescent="0.3">
      <c r="A49" s="2" t="s">
        <v>9</v>
      </c>
      <c r="B49" s="3" t="s">
        <v>1867</v>
      </c>
      <c r="C49" s="4">
        <v>2</v>
      </c>
      <c r="E49" s="5" t="s">
        <v>67</v>
      </c>
    </row>
    <row r="50" spans="1:7" ht="72" x14ac:dyDescent="0.3">
      <c r="A50" s="2" t="s">
        <v>9</v>
      </c>
      <c r="B50" s="3" t="s">
        <v>1868</v>
      </c>
      <c r="C50" s="4">
        <v>2</v>
      </c>
      <c r="E50" s="5" t="s">
        <v>67</v>
      </c>
    </row>
    <row r="51" spans="1:7" x14ac:dyDescent="0.3">
      <c r="A51" s="2" t="s">
        <v>9</v>
      </c>
      <c r="B51" s="86" t="s">
        <v>65</v>
      </c>
      <c r="C51" s="6">
        <f>AVERAGE(C32:C50)</f>
        <v>1.9473684210526316</v>
      </c>
      <c r="E51" s="5">
        <f>COUNTIF(E32:E50,"YES")</f>
        <v>19</v>
      </c>
    </row>
    <row r="53" spans="1:7" ht="28.8" x14ac:dyDescent="0.3">
      <c r="A53" s="2" t="s">
        <v>10</v>
      </c>
      <c r="B53" s="1" t="s">
        <v>1869</v>
      </c>
      <c r="C53" s="4">
        <v>3</v>
      </c>
      <c r="E53" s="5" t="s">
        <v>67</v>
      </c>
      <c r="G53" s="1" t="s">
        <v>118</v>
      </c>
    </row>
    <row r="54" spans="1:7" x14ac:dyDescent="0.3">
      <c r="A54" s="2" t="s">
        <v>10</v>
      </c>
      <c r="B54" s="1" t="s">
        <v>1870</v>
      </c>
      <c r="C54" s="4">
        <v>4</v>
      </c>
      <c r="E54" s="5" t="s">
        <v>67</v>
      </c>
      <c r="G54" s="1">
        <v>2022</v>
      </c>
    </row>
    <row r="55" spans="1:7" ht="43.2" x14ac:dyDescent="0.3">
      <c r="A55" s="2" t="s">
        <v>10</v>
      </c>
      <c r="B55" s="1" t="s">
        <v>1871</v>
      </c>
      <c r="C55" s="4">
        <v>3</v>
      </c>
      <c r="E55" s="5" t="s">
        <v>67</v>
      </c>
      <c r="G55" s="1">
        <v>2024</v>
      </c>
    </row>
    <row r="56" spans="1:7" ht="28.8" x14ac:dyDescent="0.3">
      <c r="A56" s="2" t="s">
        <v>10</v>
      </c>
      <c r="B56" s="1" t="s">
        <v>1872</v>
      </c>
      <c r="C56" s="4">
        <v>3</v>
      </c>
      <c r="E56" s="5" t="s">
        <v>67</v>
      </c>
      <c r="G56" s="1">
        <v>2023</v>
      </c>
    </row>
    <row r="57" spans="1:7" ht="28.8" x14ac:dyDescent="0.3">
      <c r="A57" s="2" t="s">
        <v>10</v>
      </c>
      <c r="B57" s="1" t="s">
        <v>1873</v>
      </c>
      <c r="C57" s="4">
        <v>3</v>
      </c>
      <c r="E57" s="5" t="s">
        <v>67</v>
      </c>
      <c r="G57" s="1">
        <v>2023</v>
      </c>
    </row>
    <row r="58" spans="1:7" ht="43.2" x14ac:dyDescent="0.3">
      <c r="A58" s="2" t="s">
        <v>10</v>
      </c>
      <c r="B58" s="1" t="s">
        <v>1874</v>
      </c>
      <c r="C58" s="4">
        <v>3</v>
      </c>
      <c r="E58" s="5" t="s">
        <v>67</v>
      </c>
      <c r="G58" s="1" t="s">
        <v>115</v>
      </c>
    </row>
    <row r="59" spans="1:7" x14ac:dyDescent="0.3">
      <c r="A59" s="2" t="s">
        <v>10</v>
      </c>
      <c r="B59" s="1" t="s">
        <v>1875</v>
      </c>
      <c r="C59" s="4">
        <v>3</v>
      </c>
      <c r="E59" s="5" t="s">
        <v>67</v>
      </c>
      <c r="G59" s="1" t="s">
        <v>118</v>
      </c>
    </row>
    <row r="60" spans="1:7" ht="43.2" x14ac:dyDescent="0.3">
      <c r="A60" s="2" t="s">
        <v>10</v>
      </c>
      <c r="B60" s="14" t="s">
        <v>1876</v>
      </c>
      <c r="C60" s="4">
        <v>3</v>
      </c>
      <c r="E60" s="5" t="s">
        <v>67</v>
      </c>
      <c r="G60" s="14">
        <v>2020</v>
      </c>
    </row>
    <row r="61" spans="1:7" x14ac:dyDescent="0.3">
      <c r="A61" s="2" t="s">
        <v>10</v>
      </c>
      <c r="B61" s="14" t="s">
        <v>1877</v>
      </c>
      <c r="C61" s="4">
        <v>3</v>
      </c>
      <c r="E61" s="5" t="s">
        <v>67</v>
      </c>
      <c r="G61" s="14" t="s">
        <v>115</v>
      </c>
    </row>
    <row r="62" spans="1:7" ht="28.8" x14ac:dyDescent="0.3">
      <c r="A62" s="2" t="s">
        <v>10</v>
      </c>
      <c r="B62" s="1" t="s">
        <v>1878</v>
      </c>
      <c r="C62" s="4">
        <v>2</v>
      </c>
      <c r="E62" s="5" t="s">
        <v>67</v>
      </c>
      <c r="G62" s="1"/>
    </row>
    <row r="63" spans="1:7" ht="28.8" x14ac:dyDescent="0.3">
      <c r="A63" s="2" t="s">
        <v>10</v>
      </c>
      <c r="B63" s="1" t="s">
        <v>1879</v>
      </c>
      <c r="C63" s="4">
        <v>2</v>
      </c>
      <c r="E63" s="5" t="s">
        <v>67</v>
      </c>
      <c r="G63" s="1"/>
    </row>
    <row r="64" spans="1:7" x14ac:dyDescent="0.3">
      <c r="A64" s="2" t="s">
        <v>10</v>
      </c>
      <c r="B64" s="86" t="s">
        <v>65</v>
      </c>
      <c r="C64" s="6">
        <f>AVERAGE(C53:C63)</f>
        <v>2.9090909090909092</v>
      </c>
      <c r="E64" s="5">
        <f>COUNTIF(E53:E63,"YES")</f>
        <v>11</v>
      </c>
    </row>
    <row r="66" spans="1:5" ht="28.8" x14ac:dyDescent="0.3">
      <c r="A66" s="2" t="s">
        <v>11</v>
      </c>
      <c r="B66" s="1" t="s">
        <v>1880</v>
      </c>
      <c r="C66" s="8">
        <v>1</v>
      </c>
      <c r="E66" s="5" t="s">
        <v>67</v>
      </c>
    </row>
    <row r="67" spans="1:5" x14ac:dyDescent="0.3">
      <c r="A67" s="2" t="s">
        <v>11</v>
      </c>
      <c r="B67" s="86" t="s">
        <v>65</v>
      </c>
      <c r="C67" s="6">
        <f>AVERAGE(C66)</f>
        <v>1</v>
      </c>
      <c r="E67" s="5">
        <f>COUNTIF(E66:E66,"YES")</f>
        <v>1</v>
      </c>
    </row>
    <row r="69" spans="1:5" ht="72" x14ac:dyDescent="0.3">
      <c r="A69" s="2" t="s">
        <v>12</v>
      </c>
      <c r="B69" s="1" t="s">
        <v>1881</v>
      </c>
      <c r="C69" s="4">
        <v>2</v>
      </c>
      <c r="E69" s="5" t="s">
        <v>67</v>
      </c>
    </row>
    <row r="70" spans="1:5" ht="28.8" x14ac:dyDescent="0.3">
      <c r="A70" s="2" t="s">
        <v>12</v>
      </c>
      <c r="B70" s="1" t="s">
        <v>1882</v>
      </c>
      <c r="C70" s="4">
        <v>2</v>
      </c>
      <c r="E70" s="5" t="s">
        <v>67</v>
      </c>
    </row>
    <row r="71" spans="1:5" x14ac:dyDescent="0.3">
      <c r="A71" s="2" t="s">
        <v>12</v>
      </c>
      <c r="B71" s="86" t="s">
        <v>65</v>
      </c>
      <c r="C71" s="6">
        <f>AVERAGE(C69:C70)</f>
        <v>2</v>
      </c>
      <c r="E71" s="5">
        <f>COUNTIF(E69:E70,"YES")</f>
        <v>2</v>
      </c>
    </row>
    <row r="73" spans="1:5" ht="43.2" x14ac:dyDescent="0.3">
      <c r="A73" s="2" t="s">
        <v>13</v>
      </c>
      <c r="B73" s="1" t="s">
        <v>1883</v>
      </c>
      <c r="C73" s="4">
        <v>2</v>
      </c>
      <c r="E73" s="5" t="s">
        <v>67</v>
      </c>
    </row>
    <row r="74" spans="1:5" x14ac:dyDescent="0.3">
      <c r="A74" s="2" t="s">
        <v>13</v>
      </c>
      <c r="B74" s="86" t="s">
        <v>65</v>
      </c>
      <c r="C74" s="6">
        <f>AVERAGE(C73)</f>
        <v>2</v>
      </c>
      <c r="E74" s="5">
        <f>COUNTIF(E73:E73,"YES")</f>
        <v>1</v>
      </c>
    </row>
    <row r="76" spans="1:5" ht="43.2" x14ac:dyDescent="0.3">
      <c r="A76" s="2" t="s">
        <v>14</v>
      </c>
      <c r="B76" s="1" t="s">
        <v>1884</v>
      </c>
      <c r="C76" s="8">
        <v>2</v>
      </c>
      <c r="E76" s="5" t="s">
        <v>67</v>
      </c>
    </row>
    <row r="77" spans="1:5" ht="43.2" x14ac:dyDescent="0.3">
      <c r="A77" s="2" t="s">
        <v>14</v>
      </c>
      <c r="B77" s="1" t="s">
        <v>1885</v>
      </c>
      <c r="C77" s="8">
        <v>2</v>
      </c>
      <c r="E77" s="5" t="s">
        <v>67</v>
      </c>
    </row>
    <row r="78" spans="1:5" ht="43.2" x14ac:dyDescent="0.3">
      <c r="A78" s="2" t="s">
        <v>14</v>
      </c>
      <c r="B78" s="1" t="s">
        <v>1886</v>
      </c>
      <c r="C78" s="8">
        <v>2</v>
      </c>
      <c r="E78" s="5" t="s">
        <v>67</v>
      </c>
    </row>
    <row r="79" spans="1:5" ht="43.2" x14ac:dyDescent="0.3">
      <c r="A79" s="2" t="s">
        <v>14</v>
      </c>
      <c r="B79" s="1" t="s">
        <v>1887</v>
      </c>
      <c r="C79" s="8">
        <v>2</v>
      </c>
      <c r="E79" s="5" t="s">
        <v>67</v>
      </c>
    </row>
    <row r="80" spans="1:5" ht="43.2" x14ac:dyDescent="0.3">
      <c r="A80" s="2" t="s">
        <v>14</v>
      </c>
      <c r="B80" s="1" t="s">
        <v>1888</v>
      </c>
      <c r="C80" s="8">
        <v>2</v>
      </c>
      <c r="E80" s="5" t="s">
        <v>67</v>
      </c>
    </row>
    <row r="81" spans="1:5" ht="72" x14ac:dyDescent="0.3">
      <c r="A81" s="2" t="s">
        <v>14</v>
      </c>
      <c r="B81" s="1" t="s">
        <v>1889</v>
      </c>
      <c r="C81" s="8">
        <v>2</v>
      </c>
      <c r="E81" s="5" t="s">
        <v>67</v>
      </c>
    </row>
    <row r="82" spans="1:5" ht="28.8" x14ac:dyDescent="0.3">
      <c r="A82" s="2" t="s">
        <v>14</v>
      </c>
      <c r="B82" s="1" t="s">
        <v>1890</v>
      </c>
      <c r="C82" s="8">
        <v>2</v>
      </c>
      <c r="E82" s="5" t="s">
        <v>67</v>
      </c>
    </row>
    <row r="83" spans="1:5" ht="43.2" x14ac:dyDescent="0.3">
      <c r="A83" s="2" t="s">
        <v>14</v>
      </c>
      <c r="B83" s="1" t="s">
        <v>1891</v>
      </c>
      <c r="C83" s="8">
        <v>2</v>
      </c>
      <c r="E83" s="5" t="s">
        <v>67</v>
      </c>
    </row>
    <row r="84" spans="1:5" ht="28.8" x14ac:dyDescent="0.3">
      <c r="A84" s="2" t="s">
        <v>14</v>
      </c>
      <c r="B84" s="1" t="s">
        <v>1892</v>
      </c>
      <c r="C84" s="8">
        <v>2</v>
      </c>
      <c r="E84" s="5" t="s">
        <v>67</v>
      </c>
    </row>
    <row r="85" spans="1:5" ht="158.4" x14ac:dyDescent="0.3">
      <c r="A85" s="2" t="s">
        <v>14</v>
      </c>
      <c r="B85" s="1" t="s">
        <v>1893</v>
      </c>
      <c r="C85" s="8">
        <v>2</v>
      </c>
      <c r="E85" s="5" t="s">
        <v>67</v>
      </c>
    </row>
    <row r="86" spans="1:5" ht="28.8" x14ac:dyDescent="0.3">
      <c r="A86" s="2" t="s">
        <v>14</v>
      </c>
      <c r="B86" s="1" t="s">
        <v>1894</v>
      </c>
      <c r="C86" s="8">
        <v>2</v>
      </c>
      <c r="E86" s="5" t="s">
        <v>67</v>
      </c>
    </row>
    <row r="87" spans="1:5" ht="86.4" x14ac:dyDescent="0.3">
      <c r="A87" s="2" t="s">
        <v>14</v>
      </c>
      <c r="B87" s="1" t="s">
        <v>1895</v>
      </c>
      <c r="C87" s="8">
        <v>2</v>
      </c>
      <c r="E87" s="5" t="s">
        <v>67</v>
      </c>
    </row>
    <row r="88" spans="1:5" ht="115.2" x14ac:dyDescent="0.3">
      <c r="A88" s="2" t="s">
        <v>14</v>
      </c>
      <c r="B88" s="1" t="s">
        <v>1896</v>
      </c>
      <c r="C88" s="8">
        <v>2</v>
      </c>
      <c r="E88" s="5" t="s">
        <v>67</v>
      </c>
    </row>
    <row r="89" spans="1:5" ht="28.8" x14ac:dyDescent="0.3">
      <c r="A89" s="2" t="s">
        <v>14</v>
      </c>
      <c r="B89" s="1" t="s">
        <v>1897</v>
      </c>
      <c r="C89" s="8">
        <v>2</v>
      </c>
      <c r="E89" s="5" t="s">
        <v>67</v>
      </c>
    </row>
    <row r="90" spans="1:5" x14ac:dyDescent="0.3">
      <c r="A90" s="2" t="s">
        <v>14</v>
      </c>
      <c r="B90" s="86" t="s">
        <v>65</v>
      </c>
      <c r="C90" s="6">
        <f>AVERAGE(C76:C89)</f>
        <v>2</v>
      </c>
      <c r="E90" s="5">
        <f>COUNTIF(E76:E89,"YES")</f>
        <v>14</v>
      </c>
    </row>
    <row r="92" spans="1:5" ht="28.8" x14ac:dyDescent="0.3">
      <c r="A92" s="2" t="s">
        <v>15</v>
      </c>
      <c r="B92" s="1" t="s">
        <v>1898</v>
      </c>
      <c r="C92" s="4">
        <v>3</v>
      </c>
      <c r="E92" s="5" t="s">
        <v>67</v>
      </c>
    </row>
    <row r="93" spans="1:5" ht="57.6" x14ac:dyDescent="0.3">
      <c r="A93" s="2" t="s">
        <v>15</v>
      </c>
      <c r="B93" s="1" t="s">
        <v>1899</v>
      </c>
      <c r="C93" s="4">
        <v>2</v>
      </c>
      <c r="E93" s="5" t="s">
        <v>67</v>
      </c>
    </row>
    <row r="94" spans="1:5" ht="28.8" x14ac:dyDescent="0.3">
      <c r="A94" s="2" t="s">
        <v>15</v>
      </c>
      <c r="B94" s="1" t="s">
        <v>1900</v>
      </c>
      <c r="C94" s="4">
        <v>2</v>
      </c>
      <c r="E94" s="5" t="s">
        <v>67</v>
      </c>
    </row>
    <row r="95" spans="1:5" ht="57.6" x14ac:dyDescent="0.3">
      <c r="A95" s="2" t="s">
        <v>15</v>
      </c>
      <c r="B95" s="1" t="s">
        <v>1901</v>
      </c>
      <c r="C95" s="4">
        <v>1</v>
      </c>
      <c r="E95" s="5" t="s">
        <v>67</v>
      </c>
    </row>
    <row r="96" spans="1:5" ht="43.2" x14ac:dyDescent="0.3">
      <c r="A96" s="2" t="s">
        <v>15</v>
      </c>
      <c r="B96" s="1" t="s">
        <v>1902</v>
      </c>
      <c r="C96" s="4">
        <v>2</v>
      </c>
      <c r="E96" s="5" t="s">
        <v>67</v>
      </c>
    </row>
    <row r="97" spans="1:5" ht="57.6" x14ac:dyDescent="0.3">
      <c r="A97" s="2" t="s">
        <v>15</v>
      </c>
      <c r="B97" s="1" t="s">
        <v>1903</v>
      </c>
      <c r="C97" s="4">
        <v>3</v>
      </c>
      <c r="E97" s="5" t="s">
        <v>67</v>
      </c>
    </row>
    <row r="98" spans="1:5" ht="43.2" x14ac:dyDescent="0.3">
      <c r="A98" s="2" t="s">
        <v>15</v>
      </c>
      <c r="B98" s="1" t="s">
        <v>1904</v>
      </c>
      <c r="C98" s="4">
        <v>2</v>
      </c>
      <c r="E98" s="5" t="s">
        <v>67</v>
      </c>
    </row>
    <row r="99" spans="1:5" ht="43.2" x14ac:dyDescent="0.3">
      <c r="A99" s="2" t="s">
        <v>15</v>
      </c>
      <c r="B99" s="1" t="s">
        <v>1905</v>
      </c>
      <c r="C99" s="4">
        <v>1</v>
      </c>
      <c r="E99" s="5" t="s">
        <v>67</v>
      </c>
    </row>
    <row r="100" spans="1:5" x14ac:dyDescent="0.3">
      <c r="A100" s="2" t="s">
        <v>15</v>
      </c>
      <c r="B100" s="86" t="s">
        <v>65</v>
      </c>
      <c r="C100" s="6">
        <f>AVERAGE(C92:C99)</f>
        <v>2</v>
      </c>
      <c r="E100" s="5">
        <f>COUNTIF(E92:E99,"YES")</f>
        <v>8</v>
      </c>
    </row>
    <row r="102" spans="1:5" ht="43.2" x14ac:dyDescent="0.3">
      <c r="A102" s="2" t="s">
        <v>16</v>
      </c>
      <c r="B102" s="9" t="s">
        <v>1906</v>
      </c>
      <c r="C102" s="4">
        <v>2</v>
      </c>
      <c r="E102" s="5" t="s">
        <v>67</v>
      </c>
    </row>
    <row r="103" spans="1:5" ht="28.8" x14ac:dyDescent="0.3">
      <c r="A103" s="2" t="s">
        <v>16</v>
      </c>
      <c r="B103" s="9" t="s">
        <v>1907</v>
      </c>
      <c r="C103" s="4">
        <v>2</v>
      </c>
      <c r="E103" s="5" t="s">
        <v>67</v>
      </c>
    </row>
    <row r="104" spans="1:5" x14ac:dyDescent="0.3">
      <c r="A104" s="2" t="s">
        <v>16</v>
      </c>
      <c r="B104" s="86" t="s">
        <v>65</v>
      </c>
      <c r="C104" s="6">
        <f>AVERAGE(C102:C103)</f>
        <v>2</v>
      </c>
      <c r="E104" s="5">
        <f>COUNTIF(E102:E103,"YES")</f>
        <v>2</v>
      </c>
    </row>
    <row r="106" spans="1:5" ht="158.4" x14ac:dyDescent="0.3">
      <c r="A106" s="2" t="s">
        <v>17</v>
      </c>
      <c r="B106" s="1" t="s">
        <v>1908</v>
      </c>
      <c r="C106" s="4">
        <v>2</v>
      </c>
      <c r="E106" s="5" t="s">
        <v>67</v>
      </c>
    </row>
    <row r="107" spans="1:5" ht="28.8" x14ac:dyDescent="0.3">
      <c r="A107" s="2" t="s">
        <v>17</v>
      </c>
      <c r="B107" s="1" t="s">
        <v>1909</v>
      </c>
      <c r="C107" s="4">
        <v>2</v>
      </c>
      <c r="E107" s="5" t="s">
        <v>67</v>
      </c>
    </row>
    <row r="108" spans="1:5" ht="43.2" x14ac:dyDescent="0.3">
      <c r="A108" s="2" t="s">
        <v>17</v>
      </c>
      <c r="B108" s="1" t="s">
        <v>1910</v>
      </c>
      <c r="C108" s="4">
        <v>2</v>
      </c>
      <c r="E108" s="5" t="s">
        <v>67</v>
      </c>
    </row>
    <row r="109" spans="1:5" ht="43.2" x14ac:dyDescent="0.3">
      <c r="A109" s="2" t="s">
        <v>17</v>
      </c>
      <c r="B109" s="1" t="s">
        <v>1911</v>
      </c>
      <c r="C109" s="4">
        <v>1</v>
      </c>
      <c r="E109" s="5" t="s">
        <v>67</v>
      </c>
    </row>
    <row r="110" spans="1:5" ht="43.2" x14ac:dyDescent="0.3">
      <c r="A110" s="2" t="s">
        <v>17</v>
      </c>
      <c r="B110" s="1" t="s">
        <v>896</v>
      </c>
      <c r="C110" s="4">
        <v>1</v>
      </c>
      <c r="E110" s="5" t="s">
        <v>67</v>
      </c>
    </row>
    <row r="111" spans="1:5" ht="72" x14ac:dyDescent="0.3">
      <c r="A111" s="2" t="s">
        <v>17</v>
      </c>
      <c r="B111" s="1" t="s">
        <v>1912</v>
      </c>
      <c r="C111" s="4">
        <v>2</v>
      </c>
      <c r="E111" s="5" t="s">
        <v>67</v>
      </c>
    </row>
    <row r="112" spans="1:5" ht="43.2" x14ac:dyDescent="0.3">
      <c r="A112" s="2" t="s">
        <v>17</v>
      </c>
      <c r="B112" s="1" t="s">
        <v>1913</v>
      </c>
      <c r="C112" s="4">
        <v>2</v>
      </c>
      <c r="E112" s="5" t="s">
        <v>67</v>
      </c>
    </row>
    <row r="113" spans="1:7" ht="28.8" x14ac:dyDescent="0.3">
      <c r="A113" s="2" t="s">
        <v>17</v>
      </c>
      <c r="B113" s="1" t="s">
        <v>1914</v>
      </c>
      <c r="C113" s="4">
        <v>2</v>
      </c>
      <c r="E113" s="5" t="s">
        <v>67</v>
      </c>
    </row>
    <row r="114" spans="1:7" x14ac:dyDescent="0.3">
      <c r="A114" s="2" t="s">
        <v>17</v>
      </c>
      <c r="B114" s="86" t="s">
        <v>65</v>
      </c>
      <c r="C114" s="6">
        <f>AVERAGE(C106:C113)</f>
        <v>1.75</v>
      </c>
      <c r="E114" s="5">
        <f>COUNTIF(E106:E113,"YES")</f>
        <v>8</v>
      </c>
    </row>
    <row r="116" spans="1:7" ht="86.4" x14ac:dyDescent="0.3">
      <c r="A116" s="2" t="s">
        <v>19</v>
      </c>
      <c r="B116" s="1" t="s">
        <v>1915</v>
      </c>
      <c r="C116" s="4">
        <v>2</v>
      </c>
      <c r="E116" s="5" t="s">
        <v>67</v>
      </c>
    </row>
    <row r="117" spans="1:7" x14ac:dyDescent="0.3">
      <c r="A117" s="2" t="s">
        <v>19</v>
      </c>
      <c r="B117" s="86" t="s">
        <v>65</v>
      </c>
      <c r="C117" s="6">
        <f>AVERAGE(C116)</f>
        <v>2</v>
      </c>
      <c r="E117" s="5">
        <f>COUNTIF(E116:E116,"YES")</f>
        <v>1</v>
      </c>
    </row>
    <row r="119" spans="1:7" ht="28.8" x14ac:dyDescent="0.3">
      <c r="A119" s="2" t="s">
        <v>20</v>
      </c>
      <c r="B119" s="1" t="s">
        <v>1916</v>
      </c>
      <c r="C119" s="4">
        <v>1</v>
      </c>
      <c r="E119" s="5" t="s">
        <v>67</v>
      </c>
    </row>
    <row r="120" spans="1:7" ht="43.2" x14ac:dyDescent="0.3">
      <c r="A120" s="2" t="s">
        <v>20</v>
      </c>
      <c r="B120" s="1" t="s">
        <v>1917</v>
      </c>
      <c r="C120" s="4">
        <v>3</v>
      </c>
      <c r="E120" s="5" t="s">
        <v>67</v>
      </c>
    </row>
    <row r="121" spans="1:7" ht="28.8" x14ac:dyDescent="0.3">
      <c r="A121" s="2" t="s">
        <v>20</v>
      </c>
      <c r="B121" s="1" t="s">
        <v>1918</v>
      </c>
      <c r="C121" s="4">
        <v>3</v>
      </c>
      <c r="E121" s="5" t="s">
        <v>67</v>
      </c>
    </row>
    <row r="122" spans="1:7" ht="28.8" x14ac:dyDescent="0.3">
      <c r="A122" s="2" t="s">
        <v>20</v>
      </c>
      <c r="B122" s="1" t="s">
        <v>1919</v>
      </c>
      <c r="C122" s="4">
        <v>3</v>
      </c>
      <c r="E122" s="5" t="s">
        <v>67</v>
      </c>
    </row>
    <row r="123" spans="1:7" ht="28.8" x14ac:dyDescent="0.3">
      <c r="A123" s="2" t="s">
        <v>20</v>
      </c>
      <c r="B123" s="1" t="s">
        <v>1920</v>
      </c>
      <c r="C123" s="4">
        <v>3</v>
      </c>
      <c r="E123" s="5" t="s">
        <v>67</v>
      </c>
    </row>
    <row r="124" spans="1:7" x14ac:dyDescent="0.3">
      <c r="A124" s="2" t="s">
        <v>20</v>
      </c>
      <c r="B124" s="86" t="s">
        <v>65</v>
      </c>
      <c r="C124" s="6">
        <f>AVERAGE(C119:C123)</f>
        <v>2.6</v>
      </c>
      <c r="E124" s="5">
        <f>COUNTIF(E119:E123,"YES")</f>
        <v>5</v>
      </c>
    </row>
    <row r="126" spans="1:7" x14ac:dyDescent="0.3">
      <c r="A126" s="2" t="s">
        <v>21</v>
      </c>
      <c r="B126" s="1" t="s">
        <v>1921</v>
      </c>
      <c r="C126" s="4">
        <v>3</v>
      </c>
      <c r="E126" s="5" t="s">
        <v>67</v>
      </c>
      <c r="G126" s="1" t="s">
        <v>1922</v>
      </c>
    </row>
    <row r="127" spans="1:7" ht="28.8" x14ac:dyDescent="0.3">
      <c r="A127" s="2" t="s">
        <v>21</v>
      </c>
      <c r="B127" s="1" t="s">
        <v>1923</v>
      </c>
      <c r="C127" s="4">
        <v>3</v>
      </c>
      <c r="E127" s="5" t="s">
        <v>67</v>
      </c>
      <c r="G127" s="1" t="s">
        <v>81</v>
      </c>
    </row>
    <row r="128" spans="1:7" x14ac:dyDescent="0.3">
      <c r="A128" s="2" t="s">
        <v>21</v>
      </c>
      <c r="B128" s="1" t="s">
        <v>1924</v>
      </c>
      <c r="C128" s="4">
        <v>3</v>
      </c>
      <c r="E128" s="5" t="s">
        <v>67</v>
      </c>
      <c r="G128" s="1" t="s">
        <v>255</v>
      </c>
    </row>
    <row r="129" spans="1:7" ht="28.8" x14ac:dyDescent="0.3">
      <c r="A129" s="2" t="s">
        <v>21</v>
      </c>
      <c r="B129" s="1" t="s">
        <v>1925</v>
      </c>
      <c r="C129" s="4">
        <v>3</v>
      </c>
      <c r="E129" s="5" t="s">
        <v>67</v>
      </c>
      <c r="G129" s="1" t="s">
        <v>1926</v>
      </c>
    </row>
    <row r="130" spans="1:7" ht="28.8" x14ac:dyDescent="0.3">
      <c r="A130" s="2" t="s">
        <v>21</v>
      </c>
      <c r="B130" s="1" t="s">
        <v>1927</v>
      </c>
      <c r="C130" s="4">
        <v>3</v>
      </c>
      <c r="E130" s="5" t="s">
        <v>67</v>
      </c>
      <c r="G130" s="1" t="s">
        <v>970</v>
      </c>
    </row>
    <row r="131" spans="1:7" ht="28.8" x14ac:dyDescent="0.3">
      <c r="A131" s="2" t="s">
        <v>21</v>
      </c>
      <c r="B131" s="1" t="s">
        <v>1928</v>
      </c>
      <c r="C131" s="4">
        <v>3</v>
      </c>
      <c r="E131" s="5" t="s">
        <v>67</v>
      </c>
      <c r="G131" s="1" t="s">
        <v>76</v>
      </c>
    </row>
    <row r="132" spans="1:7" ht="43.2" x14ac:dyDescent="0.3">
      <c r="A132" s="2" t="s">
        <v>21</v>
      </c>
      <c r="B132" s="1" t="s">
        <v>1929</v>
      </c>
      <c r="C132" s="4">
        <v>3</v>
      </c>
      <c r="E132" s="5" t="s">
        <v>67</v>
      </c>
      <c r="G132" s="1" t="s">
        <v>1930</v>
      </c>
    </row>
    <row r="133" spans="1:7" x14ac:dyDescent="0.3">
      <c r="A133" s="2" t="s">
        <v>21</v>
      </c>
      <c r="B133" s="1" t="s">
        <v>1931</v>
      </c>
      <c r="C133" s="4">
        <v>3</v>
      </c>
      <c r="E133" s="5" t="s">
        <v>67</v>
      </c>
      <c r="G133" s="1" t="s">
        <v>76</v>
      </c>
    </row>
    <row r="134" spans="1:7" x14ac:dyDescent="0.3">
      <c r="A134" s="2" t="s">
        <v>21</v>
      </c>
      <c r="B134" s="1" t="s">
        <v>1932</v>
      </c>
      <c r="C134" s="4">
        <v>3</v>
      </c>
      <c r="E134" s="5" t="s">
        <v>67</v>
      </c>
      <c r="G134" s="1" t="s">
        <v>970</v>
      </c>
    </row>
    <row r="135" spans="1:7" ht="28.8" x14ac:dyDescent="0.3">
      <c r="A135" s="2" t="s">
        <v>21</v>
      </c>
      <c r="B135" s="1" t="s">
        <v>1933</v>
      </c>
      <c r="C135" s="4">
        <v>3</v>
      </c>
      <c r="E135" s="5" t="s">
        <v>67</v>
      </c>
      <c r="G135" s="1" t="s">
        <v>1934</v>
      </c>
    </row>
    <row r="136" spans="1:7" ht="72" x14ac:dyDescent="0.3">
      <c r="A136" s="2" t="s">
        <v>21</v>
      </c>
      <c r="B136" s="1" t="s">
        <v>1935</v>
      </c>
      <c r="C136" s="4">
        <v>3</v>
      </c>
      <c r="E136" s="5" t="s">
        <v>67</v>
      </c>
      <c r="G136" s="1" t="s">
        <v>1936</v>
      </c>
    </row>
    <row r="137" spans="1:7" x14ac:dyDescent="0.3">
      <c r="A137" s="2" t="s">
        <v>21</v>
      </c>
      <c r="B137" s="86" t="s">
        <v>65</v>
      </c>
      <c r="C137" s="6">
        <f>AVERAGE(C126:C136)</f>
        <v>3</v>
      </c>
      <c r="E137" s="5">
        <f>COUNTIF(E126:E136,"YES")</f>
        <v>11</v>
      </c>
    </row>
    <row r="139" spans="1:7" ht="43.2" x14ac:dyDescent="0.3">
      <c r="A139" s="2" t="s">
        <v>22</v>
      </c>
      <c r="B139" s="1" t="s">
        <v>1937</v>
      </c>
      <c r="C139" s="4" t="s">
        <v>255</v>
      </c>
      <c r="D139" s="1">
        <v>3</v>
      </c>
      <c r="E139" s="5" t="s">
        <v>67</v>
      </c>
    </row>
    <row r="140" spans="1:7" x14ac:dyDescent="0.3">
      <c r="B140" s="86" t="s">
        <v>65</v>
      </c>
      <c r="D140" s="5">
        <f>AVERAGE(D139)</f>
        <v>3</v>
      </c>
      <c r="E140" s="5">
        <f>COUNTIF(E139:E139,"YES")</f>
        <v>1</v>
      </c>
    </row>
    <row r="142" spans="1:7" ht="28.8" x14ac:dyDescent="0.3">
      <c r="A142" s="2" t="s">
        <v>24</v>
      </c>
      <c r="B142" s="1" t="s">
        <v>1938</v>
      </c>
      <c r="C142" s="4">
        <v>2</v>
      </c>
      <c r="E142" s="5" t="s">
        <v>67</v>
      </c>
    </row>
    <row r="143" spans="1:7" x14ac:dyDescent="0.3">
      <c r="A143" s="2" t="s">
        <v>24</v>
      </c>
      <c r="B143" s="1" t="s">
        <v>1939</v>
      </c>
      <c r="C143" s="4">
        <v>1</v>
      </c>
      <c r="E143" s="5" t="s">
        <v>67</v>
      </c>
    </row>
    <row r="144" spans="1:7" x14ac:dyDescent="0.3">
      <c r="A144" s="2" t="s">
        <v>24</v>
      </c>
      <c r="B144" s="86" t="s">
        <v>65</v>
      </c>
      <c r="C144" s="6">
        <f>AVERAGE(C142:C143)</f>
        <v>1.5</v>
      </c>
      <c r="E144" s="5">
        <f>COUNTIF(E142:E143,"YES")</f>
        <v>2</v>
      </c>
    </row>
    <row r="145" spans="1:7" x14ac:dyDescent="0.3">
      <c r="A145" s="2"/>
    </row>
    <row r="146" spans="1:7" ht="43.2" x14ac:dyDescent="0.3">
      <c r="A146" s="2" t="s">
        <v>25</v>
      </c>
      <c r="B146" s="1" t="s">
        <v>1940</v>
      </c>
      <c r="C146" s="4">
        <v>2</v>
      </c>
      <c r="D146" s="1"/>
      <c r="E146" s="5" t="s">
        <v>67</v>
      </c>
    </row>
    <row r="147" spans="1:7" ht="43.2" x14ac:dyDescent="0.3">
      <c r="A147" s="2" t="s">
        <v>25</v>
      </c>
      <c r="B147" s="1" t="s">
        <v>1941</v>
      </c>
      <c r="C147" s="4">
        <v>2</v>
      </c>
      <c r="D147" s="1"/>
      <c r="E147" s="5" t="s">
        <v>67</v>
      </c>
    </row>
    <row r="148" spans="1:7" ht="43.2" x14ac:dyDescent="0.3">
      <c r="A148" s="2" t="s">
        <v>25</v>
      </c>
      <c r="B148" s="1" t="s">
        <v>1942</v>
      </c>
      <c r="C148" s="4">
        <v>1</v>
      </c>
      <c r="D148" s="1"/>
      <c r="E148" s="5" t="s">
        <v>67</v>
      </c>
    </row>
    <row r="149" spans="1:7" x14ac:dyDescent="0.3">
      <c r="A149" s="2" t="s">
        <v>25</v>
      </c>
      <c r="B149" s="86" t="s">
        <v>65</v>
      </c>
      <c r="C149" s="6">
        <f>AVERAGE(C146:C148)</f>
        <v>1.6666666666666667</v>
      </c>
      <c r="E149" s="5">
        <f>COUNTIF(E146:E148,"YES")</f>
        <v>3</v>
      </c>
    </row>
    <row r="151" spans="1:7" ht="28.8" x14ac:dyDescent="0.3">
      <c r="A151" s="2" t="s">
        <v>27</v>
      </c>
      <c r="B151" s="1" t="s">
        <v>1943</v>
      </c>
      <c r="C151" s="4">
        <v>3</v>
      </c>
      <c r="E151" s="5" t="s">
        <v>67</v>
      </c>
      <c r="G151" s="1" t="s">
        <v>256</v>
      </c>
    </row>
    <row r="152" spans="1:7" ht="43.2" x14ac:dyDescent="0.3">
      <c r="A152" s="2" t="s">
        <v>27</v>
      </c>
      <c r="B152" s="1" t="s">
        <v>1944</v>
      </c>
      <c r="C152" s="4">
        <v>3</v>
      </c>
      <c r="E152" s="5" t="s">
        <v>67</v>
      </c>
      <c r="G152" s="1" t="s">
        <v>254</v>
      </c>
    </row>
    <row r="153" spans="1:7" x14ac:dyDescent="0.3">
      <c r="A153" s="2" t="s">
        <v>27</v>
      </c>
      <c r="B153" s="86" t="s">
        <v>65</v>
      </c>
      <c r="C153" s="6">
        <f>AVERAGE(C151:C152)</f>
        <v>3</v>
      </c>
      <c r="E153" s="5">
        <f>COUNTIF(E147:E152,"YES")</f>
        <v>4</v>
      </c>
    </row>
    <row r="156" spans="1:7" s="10" customFormat="1" x14ac:dyDescent="0.3">
      <c r="B156" s="92" t="s">
        <v>2807</v>
      </c>
      <c r="C156" s="56"/>
      <c r="E156" s="57">
        <f>SUM(E2:E153)</f>
        <v>111</v>
      </c>
    </row>
    <row r="162" spans="1:1" x14ac:dyDescent="0.3">
      <c r="A162" s="2"/>
    </row>
    <row r="163" spans="1:1" x14ac:dyDescent="0.3">
      <c r="A163" s="2"/>
    </row>
    <row r="164" spans="1:1" x14ac:dyDescent="0.3">
      <c r="A164" s="2"/>
    </row>
  </sheetData>
  <pageMargins left="0.7" right="0.7" top="0.75" bottom="0.75" header="0.3" footer="0.3"/>
  <pageSetup paperSize="9"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365C4-4E84-46FB-8B65-1E42C6122183}">
  <dimension ref="A1:I402"/>
  <sheetViews>
    <sheetView workbookViewId="0">
      <pane ySplit="1" topLeftCell="A2" activePane="bottomLeft" state="frozen"/>
      <selection pane="bottomLeft"/>
    </sheetView>
  </sheetViews>
  <sheetFormatPr defaultColWidth="8.88671875" defaultRowHeight="14.4" x14ac:dyDescent="0.3"/>
  <cols>
    <col min="1" max="1" width="22.5546875" style="51" bestFit="1" customWidth="1"/>
    <col min="2" max="2" width="72.33203125" style="51" bestFit="1" customWidth="1"/>
    <col min="3" max="3" width="12" style="52" bestFit="1" customWidth="1"/>
    <col min="4" max="4" width="4.5546875" style="51" bestFit="1" customWidth="1"/>
    <col min="5" max="5" width="7.21875" style="51" bestFit="1" customWidth="1"/>
    <col min="6" max="6" width="8.88671875" style="51"/>
    <col min="7" max="7" width="23.6640625" style="51" bestFit="1" customWidth="1"/>
    <col min="8" max="8" width="8.88671875" style="51"/>
    <col min="9" max="9" width="13.5546875" style="51" bestFit="1" customWidth="1"/>
    <col min="10" max="16384" width="8.88671875" style="51"/>
  </cols>
  <sheetData>
    <row r="1" spans="1:9" s="45" customFormat="1" x14ac:dyDescent="0.3">
      <c r="A1" s="45" t="s">
        <v>0</v>
      </c>
      <c r="B1" s="46" t="s">
        <v>29</v>
      </c>
      <c r="C1" s="47" t="s">
        <v>63</v>
      </c>
      <c r="E1" s="45" t="s">
        <v>64</v>
      </c>
      <c r="G1" s="45" t="s">
        <v>230</v>
      </c>
      <c r="I1" s="45" t="s">
        <v>72</v>
      </c>
    </row>
    <row r="2" spans="1:9" ht="43.2" x14ac:dyDescent="0.3">
      <c r="A2" s="48" t="s">
        <v>1</v>
      </c>
      <c r="B2" s="49" t="s">
        <v>1984</v>
      </c>
      <c r="C2" s="50">
        <v>3</v>
      </c>
      <c r="E2" s="51" t="s">
        <v>67</v>
      </c>
    </row>
    <row r="3" spans="1:9" x14ac:dyDescent="0.3">
      <c r="A3" s="48" t="s">
        <v>1</v>
      </c>
      <c r="B3" s="49" t="s">
        <v>1985</v>
      </c>
      <c r="C3" s="50">
        <v>1</v>
      </c>
      <c r="E3" s="51" t="s">
        <v>67</v>
      </c>
    </row>
    <row r="4" spans="1:9" x14ac:dyDescent="0.3">
      <c r="A4" s="48" t="s">
        <v>1</v>
      </c>
      <c r="B4" s="49" t="s">
        <v>1986</v>
      </c>
      <c r="C4" s="50">
        <v>2</v>
      </c>
      <c r="E4" s="51" t="s">
        <v>67</v>
      </c>
    </row>
    <row r="5" spans="1:9" ht="28.8" x14ac:dyDescent="0.3">
      <c r="A5" s="48" t="s">
        <v>1</v>
      </c>
      <c r="B5" s="49" t="s">
        <v>1987</v>
      </c>
      <c r="C5" s="50">
        <v>2</v>
      </c>
      <c r="E5" s="51" t="s">
        <v>67</v>
      </c>
    </row>
    <row r="6" spans="1:9" ht="28.8" x14ac:dyDescent="0.3">
      <c r="A6" s="48" t="s">
        <v>1</v>
      </c>
      <c r="B6" s="49" t="s">
        <v>1988</v>
      </c>
      <c r="C6" s="50">
        <v>3</v>
      </c>
      <c r="E6" s="51" t="s">
        <v>67</v>
      </c>
    </row>
    <row r="7" spans="1:9" ht="43.2" x14ac:dyDescent="0.3">
      <c r="A7" s="48" t="s">
        <v>1</v>
      </c>
      <c r="B7" s="49" t="s">
        <v>1989</v>
      </c>
      <c r="C7" s="50">
        <v>3</v>
      </c>
      <c r="E7" s="51" t="s">
        <v>67</v>
      </c>
    </row>
    <row r="8" spans="1:9" x14ac:dyDescent="0.3">
      <c r="A8" s="48" t="s">
        <v>1</v>
      </c>
      <c r="B8" s="86" t="s">
        <v>65</v>
      </c>
      <c r="C8" s="52">
        <f>AVERAGE(C2:C7)</f>
        <v>2.3333333333333335</v>
      </c>
      <c r="E8" s="51">
        <f>COUNTIF(E2:E7,"YES")</f>
        <v>6</v>
      </c>
    </row>
    <row r="9" spans="1:9" x14ac:dyDescent="0.3">
      <c r="A9" s="48"/>
    </row>
    <row r="10" spans="1:9" x14ac:dyDescent="0.3">
      <c r="A10" s="48" t="s">
        <v>2</v>
      </c>
      <c r="B10" s="49" t="s">
        <v>1990</v>
      </c>
      <c r="C10" s="50">
        <v>1</v>
      </c>
      <c r="E10" s="51" t="s">
        <v>67</v>
      </c>
    </row>
    <row r="11" spans="1:9" x14ac:dyDescent="0.3">
      <c r="A11" s="48" t="s">
        <v>2</v>
      </c>
      <c r="B11" s="49" t="s">
        <v>1991</v>
      </c>
      <c r="C11" s="50">
        <v>1</v>
      </c>
      <c r="E11" s="51" t="s">
        <v>67</v>
      </c>
    </row>
    <row r="12" spans="1:9" x14ac:dyDescent="0.3">
      <c r="A12" s="48" t="s">
        <v>2</v>
      </c>
      <c r="B12" s="49" t="s">
        <v>1992</v>
      </c>
      <c r="C12" s="50">
        <v>1</v>
      </c>
      <c r="E12" s="51" t="s">
        <v>67</v>
      </c>
    </row>
    <row r="13" spans="1:9" x14ac:dyDescent="0.3">
      <c r="A13" s="48" t="s">
        <v>2</v>
      </c>
      <c r="B13" s="86" t="s">
        <v>65</v>
      </c>
      <c r="C13" s="52">
        <f>AVERAGE(C10:C12)</f>
        <v>1</v>
      </c>
      <c r="E13" s="51">
        <f>COUNTIF(E10:E12,"YES")</f>
        <v>3</v>
      </c>
    </row>
    <row r="15" spans="1:9" ht="28.8" x14ac:dyDescent="0.3">
      <c r="A15" s="48" t="s">
        <v>3</v>
      </c>
      <c r="B15" s="49" t="s">
        <v>1993</v>
      </c>
      <c r="C15" s="50">
        <v>2</v>
      </c>
      <c r="E15" s="51" t="s">
        <v>67</v>
      </c>
    </row>
    <row r="16" spans="1:9" x14ac:dyDescent="0.3">
      <c r="A16" s="48" t="s">
        <v>3</v>
      </c>
      <c r="B16" s="49" t="s">
        <v>1994</v>
      </c>
      <c r="C16" s="50">
        <v>1</v>
      </c>
      <c r="E16" s="51" t="s">
        <v>67</v>
      </c>
    </row>
    <row r="17" spans="1:7" x14ac:dyDescent="0.3">
      <c r="A17" s="48" t="s">
        <v>3</v>
      </c>
      <c r="B17" s="49" t="s">
        <v>1995</v>
      </c>
      <c r="C17" s="50">
        <v>1</v>
      </c>
      <c r="E17" s="51" t="s">
        <v>67</v>
      </c>
    </row>
    <row r="18" spans="1:7" x14ac:dyDescent="0.3">
      <c r="A18" s="48" t="s">
        <v>3</v>
      </c>
      <c r="B18" s="86" t="s">
        <v>65</v>
      </c>
      <c r="C18" s="52">
        <f>AVERAGE(C15:C17)</f>
        <v>1.3333333333333333</v>
      </c>
      <c r="E18" s="51">
        <f>COUNTIF(E15:E17,"YES")</f>
        <v>3</v>
      </c>
    </row>
    <row r="20" spans="1:7" ht="43.2" x14ac:dyDescent="0.3">
      <c r="A20" s="48" t="s">
        <v>4</v>
      </c>
      <c r="B20" s="49" t="s">
        <v>1996</v>
      </c>
      <c r="C20" s="50">
        <v>3</v>
      </c>
      <c r="E20" s="51" t="s">
        <v>67</v>
      </c>
      <c r="G20" s="58" t="s">
        <v>1997</v>
      </c>
    </row>
    <row r="21" spans="1:7" x14ac:dyDescent="0.3">
      <c r="A21" s="48" t="s">
        <v>4</v>
      </c>
      <c r="B21" s="86" t="s">
        <v>65</v>
      </c>
      <c r="C21" s="52">
        <v>3</v>
      </c>
      <c r="E21" s="51">
        <f>COUNTIF(E20:E20,"YES")</f>
        <v>1</v>
      </c>
    </row>
    <row r="23" spans="1:7" ht="28.8" x14ac:dyDescent="0.3">
      <c r="A23" s="48" t="s">
        <v>5</v>
      </c>
      <c r="B23" s="49" t="s">
        <v>1998</v>
      </c>
      <c r="C23" s="59">
        <v>3</v>
      </c>
      <c r="E23" s="51" t="s">
        <v>67</v>
      </c>
    </row>
    <row r="24" spans="1:7" ht="28.8" x14ac:dyDescent="0.3">
      <c r="A24" s="48" t="s">
        <v>5</v>
      </c>
      <c r="B24" s="49" t="s">
        <v>1999</v>
      </c>
      <c r="C24" s="59">
        <v>4</v>
      </c>
      <c r="E24" s="51" t="s">
        <v>67</v>
      </c>
    </row>
    <row r="25" spans="1:7" ht="43.2" x14ac:dyDescent="0.3">
      <c r="A25" s="48" t="s">
        <v>5</v>
      </c>
      <c r="B25" s="49" t="s">
        <v>2000</v>
      </c>
      <c r="C25" s="59">
        <v>4</v>
      </c>
      <c r="E25" s="51" t="s">
        <v>67</v>
      </c>
    </row>
    <row r="26" spans="1:7" ht="28.8" x14ac:dyDescent="0.3">
      <c r="A26" s="48" t="s">
        <v>5</v>
      </c>
      <c r="B26" s="49" t="s">
        <v>2001</v>
      </c>
      <c r="C26" s="59">
        <v>2</v>
      </c>
      <c r="E26" s="51" t="s">
        <v>67</v>
      </c>
    </row>
    <row r="27" spans="1:7" ht="28.8" x14ac:dyDescent="0.3">
      <c r="A27" s="48" t="s">
        <v>5</v>
      </c>
      <c r="B27" s="49" t="s">
        <v>2002</v>
      </c>
      <c r="C27" s="59">
        <v>1</v>
      </c>
      <c r="E27" s="51" t="s">
        <v>67</v>
      </c>
    </row>
    <row r="28" spans="1:7" ht="28.8" x14ac:dyDescent="0.3">
      <c r="A28" s="48" t="s">
        <v>5</v>
      </c>
      <c r="B28" s="49" t="s">
        <v>2003</v>
      </c>
      <c r="C28" s="59">
        <v>3</v>
      </c>
      <c r="E28" s="51" t="s">
        <v>67</v>
      </c>
    </row>
    <row r="29" spans="1:7" ht="28.8" x14ac:dyDescent="0.3">
      <c r="A29" s="48" t="s">
        <v>5</v>
      </c>
      <c r="B29" s="49" t="s">
        <v>2004</v>
      </c>
      <c r="C29" s="59">
        <v>3</v>
      </c>
      <c r="E29" s="51" t="s">
        <v>67</v>
      </c>
    </row>
    <row r="30" spans="1:7" ht="28.8" x14ac:dyDescent="0.3">
      <c r="A30" s="48" t="s">
        <v>5</v>
      </c>
      <c r="B30" s="49" t="s">
        <v>2005</v>
      </c>
      <c r="C30" s="59">
        <v>3</v>
      </c>
      <c r="E30" s="51" t="s">
        <v>67</v>
      </c>
    </row>
    <row r="31" spans="1:7" x14ac:dyDescent="0.3">
      <c r="A31" s="48" t="s">
        <v>5</v>
      </c>
      <c r="B31" s="86" t="s">
        <v>65</v>
      </c>
      <c r="C31" s="52">
        <f>AVERAGE(C23:C30)</f>
        <v>2.875</v>
      </c>
      <c r="E31" s="51">
        <f>COUNTIF(E23:E30,"YES")</f>
        <v>8</v>
      </c>
    </row>
    <row r="33" spans="1:7" ht="43.2" x14ac:dyDescent="0.3">
      <c r="A33" s="48" t="s">
        <v>432</v>
      </c>
      <c r="B33" s="49" t="s">
        <v>624</v>
      </c>
      <c r="C33" s="50">
        <v>3</v>
      </c>
      <c r="E33" s="51" t="s">
        <v>67</v>
      </c>
      <c r="G33" s="49" t="s">
        <v>441</v>
      </c>
    </row>
    <row r="34" spans="1:7" ht="28.8" x14ac:dyDescent="0.3">
      <c r="A34" s="48" t="s">
        <v>432</v>
      </c>
      <c r="B34" s="49" t="s">
        <v>625</v>
      </c>
      <c r="C34" s="50">
        <v>3</v>
      </c>
      <c r="E34" s="51" t="s">
        <v>67</v>
      </c>
      <c r="G34" s="49" t="s">
        <v>255</v>
      </c>
    </row>
    <row r="35" spans="1:7" ht="28.8" x14ac:dyDescent="0.3">
      <c r="A35" s="48" t="s">
        <v>432</v>
      </c>
      <c r="B35" s="49" t="s">
        <v>626</v>
      </c>
      <c r="C35" s="50">
        <v>3</v>
      </c>
      <c r="E35" s="51" t="s">
        <v>67</v>
      </c>
      <c r="G35" s="49"/>
    </row>
    <row r="36" spans="1:7" ht="28.8" x14ac:dyDescent="0.3">
      <c r="A36" s="48" t="s">
        <v>432</v>
      </c>
      <c r="B36" s="49" t="s">
        <v>627</v>
      </c>
      <c r="C36" s="50">
        <v>3</v>
      </c>
      <c r="E36" s="51" t="s">
        <v>67</v>
      </c>
      <c r="G36" s="49" t="s">
        <v>255</v>
      </c>
    </row>
    <row r="37" spans="1:7" x14ac:dyDescent="0.3">
      <c r="A37" s="48" t="s">
        <v>432</v>
      </c>
      <c r="B37" s="86" t="s">
        <v>65</v>
      </c>
      <c r="C37" s="50">
        <f>AVERAGE(C33:C36)</f>
        <v>3</v>
      </c>
      <c r="E37" s="51">
        <f>COUNTIF(E33:E36,"YES")</f>
        <v>4</v>
      </c>
    </row>
    <row r="38" spans="1:7" x14ac:dyDescent="0.3">
      <c r="A38" s="48" t="s">
        <v>432</v>
      </c>
    </row>
    <row r="40" spans="1:7" ht="28.8" x14ac:dyDescent="0.3">
      <c r="A40" s="48" t="s">
        <v>6</v>
      </c>
      <c r="B40" s="49" t="s">
        <v>2006</v>
      </c>
      <c r="C40" s="50">
        <v>4</v>
      </c>
      <c r="E40" s="51" t="s">
        <v>67</v>
      </c>
    </row>
    <row r="41" spans="1:7" x14ac:dyDescent="0.3">
      <c r="A41" s="48" t="s">
        <v>6</v>
      </c>
      <c r="B41" s="49" t="s">
        <v>2007</v>
      </c>
      <c r="C41" s="50">
        <v>5</v>
      </c>
      <c r="E41" s="51" t="s">
        <v>67</v>
      </c>
    </row>
    <row r="42" spans="1:7" x14ac:dyDescent="0.3">
      <c r="A42" s="48" t="s">
        <v>6</v>
      </c>
      <c r="B42" s="49" t="s">
        <v>2008</v>
      </c>
      <c r="C42" s="50">
        <v>4</v>
      </c>
      <c r="E42" s="51" t="s">
        <v>67</v>
      </c>
    </row>
    <row r="43" spans="1:7" ht="43.2" x14ac:dyDescent="0.3">
      <c r="A43" s="48" t="s">
        <v>6</v>
      </c>
      <c r="B43" s="49" t="s">
        <v>2009</v>
      </c>
      <c r="C43" s="50">
        <v>3</v>
      </c>
      <c r="E43" s="51" t="s">
        <v>67</v>
      </c>
    </row>
    <row r="44" spans="1:7" ht="43.2" x14ac:dyDescent="0.3">
      <c r="A44" s="48" t="s">
        <v>6</v>
      </c>
      <c r="B44" s="49" t="s">
        <v>2010</v>
      </c>
      <c r="C44" s="50">
        <v>3</v>
      </c>
      <c r="E44" s="51" t="s">
        <v>67</v>
      </c>
    </row>
    <row r="45" spans="1:7" ht="43.2" x14ac:dyDescent="0.3">
      <c r="A45" s="48" t="s">
        <v>6</v>
      </c>
      <c r="B45" s="49" t="s">
        <v>2011</v>
      </c>
      <c r="C45" s="50">
        <v>4</v>
      </c>
      <c r="E45" s="51" t="s">
        <v>67</v>
      </c>
    </row>
    <row r="46" spans="1:7" ht="28.8" x14ac:dyDescent="0.3">
      <c r="A46" s="48" t="s">
        <v>6</v>
      </c>
      <c r="B46" s="49" t="s">
        <v>2012</v>
      </c>
      <c r="C46" s="50">
        <v>4</v>
      </c>
      <c r="E46" s="51" t="s">
        <v>67</v>
      </c>
    </row>
    <row r="47" spans="1:7" ht="28.8" x14ac:dyDescent="0.3">
      <c r="A47" s="48" t="s">
        <v>6</v>
      </c>
      <c r="B47" s="49" t="s">
        <v>2013</v>
      </c>
      <c r="C47" s="50">
        <v>4</v>
      </c>
      <c r="E47" s="51" t="s">
        <v>67</v>
      </c>
    </row>
    <row r="48" spans="1:7" x14ac:dyDescent="0.3">
      <c r="A48" s="48" t="s">
        <v>6</v>
      </c>
      <c r="B48" s="49" t="s">
        <v>2014</v>
      </c>
      <c r="C48" s="50">
        <v>4</v>
      </c>
      <c r="E48" s="51" t="s">
        <v>67</v>
      </c>
    </row>
    <row r="49" spans="1:7" ht="28.8" x14ac:dyDescent="0.3">
      <c r="A49" s="48" t="s">
        <v>6</v>
      </c>
      <c r="B49" s="49" t="s">
        <v>2015</v>
      </c>
      <c r="C49" s="50">
        <v>4</v>
      </c>
      <c r="E49" s="51" t="s">
        <v>67</v>
      </c>
    </row>
    <row r="50" spans="1:7" x14ac:dyDescent="0.3">
      <c r="A50" s="48" t="s">
        <v>6</v>
      </c>
      <c r="B50" s="86" t="s">
        <v>65</v>
      </c>
      <c r="C50" s="52">
        <f>AVERAGE(C40:C49)</f>
        <v>3.9</v>
      </c>
      <c r="E50" s="51">
        <f>COUNTIF(E40:E49,"YES")</f>
        <v>10</v>
      </c>
    </row>
    <row r="52" spans="1:7" x14ac:dyDescent="0.3">
      <c r="A52" s="48" t="s">
        <v>7</v>
      </c>
      <c r="B52" s="60" t="s">
        <v>2016</v>
      </c>
      <c r="C52" s="61">
        <v>4</v>
      </c>
      <c r="E52" s="51" t="s">
        <v>67</v>
      </c>
      <c r="G52" s="60" t="s">
        <v>74</v>
      </c>
    </row>
    <row r="53" spans="1:7" ht="28.8" x14ac:dyDescent="0.3">
      <c r="A53" s="48" t="s">
        <v>7</v>
      </c>
      <c r="B53" s="60" t="s">
        <v>2017</v>
      </c>
      <c r="C53" s="61">
        <v>3</v>
      </c>
      <c r="E53" s="51" t="s">
        <v>67</v>
      </c>
      <c r="G53" s="60" t="s">
        <v>81</v>
      </c>
    </row>
    <row r="54" spans="1:7" ht="28.8" x14ac:dyDescent="0.3">
      <c r="A54" s="48" t="s">
        <v>7</v>
      </c>
      <c r="B54" s="60" t="s">
        <v>2018</v>
      </c>
      <c r="C54" s="61">
        <v>5</v>
      </c>
      <c r="E54" s="51" t="s">
        <v>67</v>
      </c>
      <c r="G54" s="60" t="s">
        <v>679</v>
      </c>
    </row>
    <row r="55" spans="1:7" ht="43.2" x14ac:dyDescent="0.3">
      <c r="A55" s="48" t="s">
        <v>7</v>
      </c>
      <c r="B55" s="60" t="s">
        <v>2019</v>
      </c>
      <c r="C55" s="61">
        <v>4</v>
      </c>
      <c r="E55" s="51" t="s">
        <v>67</v>
      </c>
      <c r="G55" s="60" t="s">
        <v>80</v>
      </c>
    </row>
    <row r="56" spans="1:7" x14ac:dyDescent="0.3">
      <c r="A56" s="48" t="s">
        <v>7</v>
      </c>
      <c r="B56" s="60" t="s">
        <v>2020</v>
      </c>
      <c r="C56" s="61">
        <v>3</v>
      </c>
      <c r="E56" s="51" t="s">
        <v>67</v>
      </c>
      <c r="G56" s="60" t="s">
        <v>255</v>
      </c>
    </row>
    <row r="57" spans="1:7" ht="28.8" x14ac:dyDescent="0.3">
      <c r="A57" s="48" t="s">
        <v>7</v>
      </c>
      <c r="B57" s="60" t="s">
        <v>2021</v>
      </c>
      <c r="C57" s="61">
        <v>4</v>
      </c>
      <c r="E57" s="51" t="s">
        <v>67</v>
      </c>
      <c r="G57" s="60" t="s">
        <v>2022</v>
      </c>
    </row>
    <row r="58" spans="1:7" x14ac:dyDescent="0.3">
      <c r="A58" s="48" t="s">
        <v>7</v>
      </c>
      <c r="B58" s="86" t="s">
        <v>65</v>
      </c>
      <c r="C58" s="52">
        <f>AVERAGE(C52:C57)</f>
        <v>3.8333333333333335</v>
      </c>
      <c r="E58" s="51">
        <f>COUNTIF(E52:E57,"YES")</f>
        <v>6</v>
      </c>
    </row>
    <row r="60" spans="1:7" ht="28.8" x14ac:dyDescent="0.3">
      <c r="A60" s="48" t="s">
        <v>8</v>
      </c>
      <c r="B60" s="49" t="s">
        <v>2028</v>
      </c>
      <c r="C60" s="50">
        <v>4</v>
      </c>
      <c r="E60" s="51" t="s">
        <v>67</v>
      </c>
    </row>
    <row r="61" spans="1:7" ht="28.8" x14ac:dyDescent="0.3">
      <c r="A61" s="48" t="s">
        <v>8</v>
      </c>
      <c r="B61" s="49" t="s">
        <v>2023</v>
      </c>
      <c r="C61" s="50">
        <v>5</v>
      </c>
      <c r="E61" s="51" t="s">
        <v>67</v>
      </c>
    </row>
    <row r="62" spans="1:7" ht="28.8" x14ac:dyDescent="0.3">
      <c r="A62" s="48" t="s">
        <v>8</v>
      </c>
      <c r="B62" s="49" t="s">
        <v>2024</v>
      </c>
      <c r="C62" s="50">
        <v>2</v>
      </c>
      <c r="E62" s="51" t="s">
        <v>67</v>
      </c>
    </row>
    <row r="63" spans="1:7" ht="28.8" x14ac:dyDescent="0.3">
      <c r="A63" s="48" t="s">
        <v>8</v>
      </c>
      <c r="B63" s="49" t="s">
        <v>2025</v>
      </c>
      <c r="C63" s="50">
        <v>2</v>
      </c>
      <c r="E63" s="51" t="s">
        <v>67</v>
      </c>
    </row>
    <row r="64" spans="1:7" ht="28.8" x14ac:dyDescent="0.3">
      <c r="A64" s="48" t="s">
        <v>8</v>
      </c>
      <c r="B64" s="49" t="s">
        <v>2026</v>
      </c>
      <c r="C64" s="50">
        <v>3</v>
      </c>
      <c r="E64" s="51" t="s">
        <v>67</v>
      </c>
    </row>
    <row r="65" spans="1:5" ht="28.8" x14ac:dyDescent="0.3">
      <c r="A65" s="48" t="s">
        <v>8</v>
      </c>
      <c r="B65" s="49" t="s">
        <v>2027</v>
      </c>
      <c r="C65" s="50">
        <v>1</v>
      </c>
      <c r="E65" s="51" t="s">
        <v>67</v>
      </c>
    </row>
    <row r="66" spans="1:5" x14ac:dyDescent="0.3">
      <c r="A66" s="48" t="s">
        <v>8</v>
      </c>
      <c r="B66" s="86" t="s">
        <v>65</v>
      </c>
      <c r="C66" s="52">
        <f>AVERAGE(C60:C65)</f>
        <v>2.8333333333333335</v>
      </c>
      <c r="E66" s="51">
        <f>COUNTIF(E60:E65,"YES")</f>
        <v>6</v>
      </c>
    </row>
    <row r="68" spans="1:5" ht="31.2" x14ac:dyDescent="0.3">
      <c r="A68" s="48" t="s">
        <v>9</v>
      </c>
      <c r="B68" s="62" t="s">
        <v>2029</v>
      </c>
      <c r="C68" s="63">
        <v>3</v>
      </c>
      <c r="E68" s="51" t="s">
        <v>67</v>
      </c>
    </row>
    <row r="69" spans="1:5" ht="156" x14ac:dyDescent="0.3">
      <c r="A69" s="48" t="s">
        <v>9</v>
      </c>
      <c r="B69" s="62" t="s">
        <v>2030</v>
      </c>
      <c r="C69" s="63">
        <v>2</v>
      </c>
      <c r="E69" s="51" t="s">
        <v>67</v>
      </c>
    </row>
    <row r="70" spans="1:5" ht="15.6" x14ac:dyDescent="0.3">
      <c r="A70" s="48" t="s">
        <v>9</v>
      </c>
      <c r="B70" s="64" t="s">
        <v>2031</v>
      </c>
      <c r="C70" s="63">
        <v>1</v>
      </c>
      <c r="E70" s="51" t="s">
        <v>67</v>
      </c>
    </row>
    <row r="71" spans="1:5" ht="31.2" x14ac:dyDescent="0.3">
      <c r="A71" s="48" t="s">
        <v>9</v>
      </c>
      <c r="B71" s="62" t="s">
        <v>2032</v>
      </c>
      <c r="C71" s="63">
        <v>1</v>
      </c>
      <c r="E71" s="51" t="s">
        <v>67</v>
      </c>
    </row>
    <row r="72" spans="1:5" ht="15.6" x14ac:dyDescent="0.3">
      <c r="A72" s="48" t="s">
        <v>9</v>
      </c>
      <c r="B72" s="64" t="s">
        <v>2033</v>
      </c>
      <c r="C72" s="63">
        <v>2</v>
      </c>
      <c r="E72" s="51" t="s">
        <v>67</v>
      </c>
    </row>
    <row r="73" spans="1:5" ht="15.6" x14ac:dyDescent="0.3">
      <c r="A73" s="48" t="s">
        <v>9</v>
      </c>
      <c r="B73" s="64" t="s">
        <v>2034</v>
      </c>
      <c r="C73" s="63">
        <v>1</v>
      </c>
      <c r="E73" s="51" t="s">
        <v>67</v>
      </c>
    </row>
    <row r="74" spans="1:5" ht="15.6" x14ac:dyDescent="0.3">
      <c r="A74" s="48" t="s">
        <v>9</v>
      </c>
      <c r="B74" s="64" t="s">
        <v>2035</v>
      </c>
      <c r="C74" s="63">
        <v>2</v>
      </c>
      <c r="E74" s="51" t="s">
        <v>67</v>
      </c>
    </row>
    <row r="75" spans="1:5" ht="15.6" x14ac:dyDescent="0.3">
      <c r="A75" s="48" t="s">
        <v>9</v>
      </c>
      <c r="B75" s="64" t="s">
        <v>2036</v>
      </c>
      <c r="C75" s="63">
        <v>2</v>
      </c>
      <c r="E75" s="51" t="s">
        <v>67</v>
      </c>
    </row>
    <row r="76" spans="1:5" ht="15.6" x14ac:dyDescent="0.3">
      <c r="A76" s="48" t="s">
        <v>9</v>
      </c>
      <c r="B76" s="64" t="s">
        <v>2037</v>
      </c>
      <c r="C76" s="63">
        <v>1</v>
      </c>
      <c r="E76" s="51" t="s">
        <v>67</v>
      </c>
    </row>
    <row r="77" spans="1:5" ht="31.2" x14ac:dyDescent="0.3">
      <c r="A77" s="48" t="s">
        <v>9</v>
      </c>
      <c r="B77" s="65" t="s">
        <v>2038</v>
      </c>
      <c r="C77" s="63">
        <v>2</v>
      </c>
      <c r="E77" s="51" t="s">
        <v>67</v>
      </c>
    </row>
    <row r="78" spans="1:5" ht="15.6" x14ac:dyDescent="0.3">
      <c r="A78" s="48" t="s">
        <v>9</v>
      </c>
      <c r="B78" s="64" t="s">
        <v>2039</v>
      </c>
      <c r="C78" s="63">
        <v>2</v>
      </c>
      <c r="E78" s="51" t="s">
        <v>67</v>
      </c>
    </row>
    <row r="79" spans="1:5" ht="15.6" x14ac:dyDescent="0.3">
      <c r="A79" s="48" t="s">
        <v>9</v>
      </c>
      <c r="B79" s="64" t="s">
        <v>2040</v>
      </c>
      <c r="C79" s="63">
        <v>2</v>
      </c>
      <c r="E79" s="51" t="s">
        <v>67</v>
      </c>
    </row>
    <row r="80" spans="1:5" ht="15.6" x14ac:dyDescent="0.3">
      <c r="A80" s="48" t="s">
        <v>9</v>
      </c>
      <c r="B80" s="64" t="s">
        <v>2041</v>
      </c>
      <c r="C80" s="63">
        <v>1</v>
      </c>
      <c r="E80" s="51" t="s">
        <v>67</v>
      </c>
    </row>
    <row r="81" spans="1:5" ht="15.6" x14ac:dyDescent="0.3">
      <c r="A81" s="48" t="s">
        <v>9</v>
      </c>
      <c r="B81" s="66" t="s">
        <v>2042</v>
      </c>
      <c r="C81" s="63">
        <v>1</v>
      </c>
      <c r="E81" s="51" t="s">
        <v>67</v>
      </c>
    </row>
    <row r="82" spans="1:5" ht="15.6" x14ac:dyDescent="0.3">
      <c r="A82" s="48" t="s">
        <v>9</v>
      </c>
      <c r="B82" s="66" t="s">
        <v>2043</v>
      </c>
      <c r="C82" s="63">
        <v>1</v>
      </c>
      <c r="E82" s="51" t="s">
        <v>67</v>
      </c>
    </row>
    <row r="83" spans="1:5" ht="15.6" x14ac:dyDescent="0.3">
      <c r="A83" s="48" t="s">
        <v>9</v>
      </c>
      <c r="B83" s="66" t="s">
        <v>2044</v>
      </c>
      <c r="C83" s="63">
        <v>1</v>
      </c>
      <c r="E83" s="51" t="s">
        <v>67</v>
      </c>
    </row>
    <row r="84" spans="1:5" ht="46.8" x14ac:dyDescent="0.3">
      <c r="A84" s="48" t="s">
        <v>9</v>
      </c>
      <c r="B84" s="67" t="s">
        <v>2045</v>
      </c>
      <c r="C84" s="63">
        <v>2</v>
      </c>
      <c r="E84" s="51" t="s">
        <v>67</v>
      </c>
    </row>
    <row r="85" spans="1:5" ht="31.2" x14ac:dyDescent="0.3">
      <c r="A85" s="48" t="s">
        <v>9</v>
      </c>
      <c r="B85" s="67" t="s">
        <v>2046</v>
      </c>
      <c r="C85" s="63">
        <v>1</v>
      </c>
      <c r="E85" s="51" t="s">
        <v>67</v>
      </c>
    </row>
    <row r="86" spans="1:5" ht="15.6" x14ac:dyDescent="0.3">
      <c r="A86" s="48" t="s">
        <v>9</v>
      </c>
      <c r="B86" s="66" t="s">
        <v>2047</v>
      </c>
      <c r="C86" s="63">
        <v>1</v>
      </c>
      <c r="E86" s="51" t="s">
        <v>67</v>
      </c>
    </row>
    <row r="87" spans="1:5" ht="62.4" x14ac:dyDescent="0.3">
      <c r="A87" s="48" t="s">
        <v>9</v>
      </c>
      <c r="B87" s="68" t="s">
        <v>2048</v>
      </c>
      <c r="C87" s="63">
        <v>3</v>
      </c>
      <c r="E87" s="51" t="s">
        <v>67</v>
      </c>
    </row>
    <row r="88" spans="1:5" ht="31.2" x14ac:dyDescent="0.3">
      <c r="A88" s="48" t="s">
        <v>9</v>
      </c>
      <c r="B88" s="68" t="s">
        <v>2049</v>
      </c>
      <c r="C88" s="63">
        <v>2</v>
      </c>
      <c r="E88" s="51" t="s">
        <v>67</v>
      </c>
    </row>
    <row r="89" spans="1:5" ht="78" x14ac:dyDescent="0.3">
      <c r="A89" s="48" t="s">
        <v>9</v>
      </c>
      <c r="B89" s="68" t="s">
        <v>2050</v>
      </c>
      <c r="C89" s="63">
        <v>1</v>
      </c>
      <c r="E89" s="51" t="s">
        <v>67</v>
      </c>
    </row>
    <row r="90" spans="1:5" ht="280.8" x14ac:dyDescent="0.3">
      <c r="A90" s="48" t="s">
        <v>9</v>
      </c>
      <c r="B90" s="68" t="s">
        <v>2051</v>
      </c>
      <c r="C90" s="63">
        <v>3</v>
      </c>
      <c r="E90" s="51" t="s">
        <v>67</v>
      </c>
    </row>
    <row r="91" spans="1:5" ht="46.8" x14ac:dyDescent="0.3">
      <c r="A91" s="48" t="s">
        <v>9</v>
      </c>
      <c r="B91" s="68" t="s">
        <v>2052</v>
      </c>
      <c r="C91" s="63">
        <v>3</v>
      </c>
      <c r="E91" s="51" t="s">
        <v>67</v>
      </c>
    </row>
    <row r="92" spans="1:5" ht="46.8" x14ac:dyDescent="0.3">
      <c r="A92" s="48" t="s">
        <v>9</v>
      </c>
      <c r="B92" s="68" t="s">
        <v>2053</v>
      </c>
      <c r="C92" s="63">
        <v>2</v>
      </c>
      <c r="E92" s="51" t="s">
        <v>67</v>
      </c>
    </row>
    <row r="93" spans="1:5" ht="46.8" x14ac:dyDescent="0.3">
      <c r="A93" s="48" t="s">
        <v>9</v>
      </c>
      <c r="B93" s="68" t="s">
        <v>2054</v>
      </c>
      <c r="C93" s="63">
        <v>2</v>
      </c>
      <c r="E93" s="51" t="s">
        <v>67</v>
      </c>
    </row>
    <row r="94" spans="1:5" ht="62.4" x14ac:dyDescent="0.3">
      <c r="A94" s="48" t="s">
        <v>9</v>
      </c>
      <c r="B94" s="68" t="s">
        <v>2055</v>
      </c>
      <c r="C94" s="63">
        <v>1</v>
      </c>
      <c r="E94" s="51" t="s">
        <v>67</v>
      </c>
    </row>
    <row r="95" spans="1:5" ht="62.4" x14ac:dyDescent="0.3">
      <c r="A95" s="48" t="s">
        <v>9</v>
      </c>
      <c r="B95" s="68" t="s">
        <v>2056</v>
      </c>
      <c r="C95" s="63">
        <v>1</v>
      </c>
      <c r="E95" s="51" t="s">
        <v>67</v>
      </c>
    </row>
    <row r="96" spans="1:5" ht="31.2" x14ac:dyDescent="0.3">
      <c r="A96" s="48" t="s">
        <v>9</v>
      </c>
      <c r="B96" s="68" t="s">
        <v>2057</v>
      </c>
      <c r="C96" s="63">
        <v>1</v>
      </c>
      <c r="E96" s="51" t="s">
        <v>67</v>
      </c>
    </row>
    <row r="97" spans="1:5" ht="31.2" x14ac:dyDescent="0.3">
      <c r="A97" s="48" t="s">
        <v>9</v>
      </c>
      <c r="B97" s="68" t="s">
        <v>2058</v>
      </c>
      <c r="C97" s="63">
        <v>2</v>
      </c>
      <c r="E97" s="51" t="s">
        <v>67</v>
      </c>
    </row>
    <row r="98" spans="1:5" ht="31.2" x14ac:dyDescent="0.3">
      <c r="A98" s="48" t="s">
        <v>9</v>
      </c>
      <c r="B98" s="68" t="s">
        <v>2059</v>
      </c>
      <c r="C98" s="63">
        <v>1</v>
      </c>
      <c r="E98" s="51" t="s">
        <v>67</v>
      </c>
    </row>
    <row r="99" spans="1:5" ht="31.2" x14ac:dyDescent="0.3">
      <c r="A99" s="48" t="s">
        <v>9</v>
      </c>
      <c r="B99" s="68" t="s">
        <v>2060</v>
      </c>
      <c r="C99" s="63">
        <v>1</v>
      </c>
      <c r="E99" s="51" t="s">
        <v>67</v>
      </c>
    </row>
    <row r="100" spans="1:5" ht="15.6" x14ac:dyDescent="0.3">
      <c r="A100" s="48" t="s">
        <v>9</v>
      </c>
      <c r="B100" s="68" t="s">
        <v>2061</v>
      </c>
      <c r="C100" s="63">
        <v>1</v>
      </c>
      <c r="E100" s="51" t="s">
        <v>67</v>
      </c>
    </row>
    <row r="101" spans="1:5" ht="31.2" x14ac:dyDescent="0.3">
      <c r="A101" s="48" t="s">
        <v>9</v>
      </c>
      <c r="B101" s="68" t="s">
        <v>2062</v>
      </c>
      <c r="C101" s="63">
        <v>2</v>
      </c>
      <c r="E101" s="51" t="s">
        <v>67</v>
      </c>
    </row>
    <row r="102" spans="1:5" ht="31.2" x14ac:dyDescent="0.3">
      <c r="A102" s="48" t="s">
        <v>9</v>
      </c>
      <c r="B102" s="68" t="s">
        <v>2063</v>
      </c>
      <c r="C102" s="63">
        <v>2</v>
      </c>
      <c r="E102" s="51" t="s">
        <v>67</v>
      </c>
    </row>
    <row r="103" spans="1:5" ht="62.4" x14ac:dyDescent="0.3">
      <c r="A103" s="48" t="s">
        <v>9</v>
      </c>
      <c r="B103" s="68" t="s">
        <v>2064</v>
      </c>
      <c r="C103" s="63">
        <v>2</v>
      </c>
      <c r="E103" s="51" t="s">
        <v>67</v>
      </c>
    </row>
    <row r="104" spans="1:5" ht="31.2" x14ac:dyDescent="0.3">
      <c r="A104" s="48" t="s">
        <v>9</v>
      </c>
      <c r="B104" s="68" t="s">
        <v>2065</v>
      </c>
      <c r="C104" s="63">
        <v>1</v>
      </c>
      <c r="E104" s="51" t="s">
        <v>67</v>
      </c>
    </row>
    <row r="105" spans="1:5" ht="31.2" x14ac:dyDescent="0.3">
      <c r="A105" s="48" t="s">
        <v>9</v>
      </c>
      <c r="B105" s="68" t="s">
        <v>2066</v>
      </c>
      <c r="C105" s="63">
        <v>1</v>
      </c>
      <c r="E105" s="51" t="s">
        <v>67</v>
      </c>
    </row>
    <row r="106" spans="1:5" ht="46.8" x14ac:dyDescent="0.3">
      <c r="A106" s="48" t="s">
        <v>9</v>
      </c>
      <c r="B106" s="68" t="s">
        <v>2067</v>
      </c>
      <c r="C106" s="63">
        <v>2</v>
      </c>
      <c r="E106" s="51" t="s">
        <v>67</v>
      </c>
    </row>
    <row r="107" spans="1:5" ht="31.2" x14ac:dyDescent="0.3">
      <c r="A107" s="48" t="s">
        <v>9</v>
      </c>
      <c r="B107" s="68" t="s">
        <v>2068</v>
      </c>
      <c r="C107" s="63">
        <v>1</v>
      </c>
      <c r="E107" s="51" t="s">
        <v>67</v>
      </c>
    </row>
    <row r="108" spans="1:5" ht="62.4" x14ac:dyDescent="0.3">
      <c r="A108" s="48" t="s">
        <v>9</v>
      </c>
      <c r="B108" s="67" t="s">
        <v>2069</v>
      </c>
      <c r="C108" s="63">
        <v>2</v>
      </c>
      <c r="E108" s="51" t="s">
        <v>67</v>
      </c>
    </row>
    <row r="109" spans="1:5" ht="78" x14ac:dyDescent="0.3">
      <c r="A109" s="48" t="s">
        <v>9</v>
      </c>
      <c r="B109" s="67" t="s">
        <v>2070</v>
      </c>
      <c r="C109" s="63">
        <v>3</v>
      </c>
      <c r="E109" s="51" t="s">
        <v>67</v>
      </c>
    </row>
    <row r="110" spans="1:5" ht="46.8" x14ac:dyDescent="0.3">
      <c r="A110" s="48" t="s">
        <v>9</v>
      </c>
      <c r="B110" s="67" t="s">
        <v>2071</v>
      </c>
      <c r="C110" s="63">
        <v>1</v>
      </c>
      <c r="E110" s="51" t="s">
        <v>67</v>
      </c>
    </row>
    <row r="111" spans="1:5" ht="46.8" x14ac:dyDescent="0.3">
      <c r="A111" s="48" t="s">
        <v>9</v>
      </c>
      <c r="B111" s="67" t="s">
        <v>2072</v>
      </c>
      <c r="C111" s="63">
        <v>1</v>
      </c>
      <c r="E111" s="51" t="s">
        <v>67</v>
      </c>
    </row>
    <row r="112" spans="1:5" ht="46.8" x14ac:dyDescent="0.3">
      <c r="A112" s="48" t="s">
        <v>9</v>
      </c>
      <c r="B112" s="67" t="s">
        <v>2073</v>
      </c>
      <c r="C112" s="63">
        <v>2</v>
      </c>
      <c r="E112" s="51" t="s">
        <v>67</v>
      </c>
    </row>
    <row r="113" spans="1:5" ht="46.8" x14ac:dyDescent="0.3">
      <c r="A113" s="48" t="s">
        <v>9</v>
      </c>
      <c r="B113" s="67" t="s">
        <v>2074</v>
      </c>
      <c r="C113" s="63">
        <v>2</v>
      </c>
      <c r="E113" s="51" t="s">
        <v>67</v>
      </c>
    </row>
    <row r="114" spans="1:5" ht="78" x14ac:dyDescent="0.3">
      <c r="A114" s="48" t="s">
        <v>9</v>
      </c>
      <c r="B114" s="67" t="s">
        <v>2075</v>
      </c>
      <c r="C114" s="63">
        <v>1</v>
      </c>
      <c r="E114" s="51" t="s">
        <v>67</v>
      </c>
    </row>
    <row r="115" spans="1:5" ht="31.2" x14ac:dyDescent="0.3">
      <c r="A115" s="48" t="s">
        <v>9</v>
      </c>
      <c r="B115" s="67" t="s">
        <v>2076</v>
      </c>
      <c r="C115" s="63">
        <v>2</v>
      </c>
      <c r="E115" s="51" t="s">
        <v>67</v>
      </c>
    </row>
    <row r="116" spans="1:5" ht="31.2" x14ac:dyDescent="0.3">
      <c r="A116" s="48" t="s">
        <v>9</v>
      </c>
      <c r="B116" s="67" t="s">
        <v>2077</v>
      </c>
      <c r="C116" s="63">
        <v>2</v>
      </c>
      <c r="E116" s="51" t="s">
        <v>67</v>
      </c>
    </row>
    <row r="117" spans="1:5" ht="15.6" x14ac:dyDescent="0.3">
      <c r="A117" s="48" t="s">
        <v>9</v>
      </c>
      <c r="B117" s="66" t="s">
        <v>2078</v>
      </c>
      <c r="C117" s="63">
        <v>2</v>
      </c>
      <c r="E117" s="51" t="s">
        <v>67</v>
      </c>
    </row>
    <row r="118" spans="1:5" ht="15.6" x14ac:dyDescent="0.3">
      <c r="A118" s="48" t="s">
        <v>9</v>
      </c>
      <c r="B118" s="66" t="s">
        <v>2079</v>
      </c>
      <c r="C118" s="63">
        <v>2</v>
      </c>
      <c r="E118" s="51" t="s">
        <v>67</v>
      </c>
    </row>
    <row r="119" spans="1:5" ht="15.6" x14ac:dyDescent="0.3">
      <c r="A119" s="48" t="s">
        <v>9</v>
      </c>
      <c r="B119" s="66" t="s">
        <v>2080</v>
      </c>
      <c r="C119" s="63">
        <v>1</v>
      </c>
      <c r="E119" s="51" t="s">
        <v>67</v>
      </c>
    </row>
    <row r="120" spans="1:5" ht="31.2" x14ac:dyDescent="0.3">
      <c r="A120" s="48" t="s">
        <v>9</v>
      </c>
      <c r="B120" s="67" t="s">
        <v>2081</v>
      </c>
      <c r="C120" s="63">
        <v>1</v>
      </c>
      <c r="E120" s="51" t="s">
        <v>67</v>
      </c>
    </row>
    <row r="121" spans="1:5" ht="46.8" x14ac:dyDescent="0.3">
      <c r="A121" s="48" t="s">
        <v>9</v>
      </c>
      <c r="B121" s="67" t="s">
        <v>2082</v>
      </c>
      <c r="C121" s="63">
        <v>2</v>
      </c>
      <c r="E121" s="51" t="s">
        <v>67</v>
      </c>
    </row>
    <row r="122" spans="1:5" ht="31.2" x14ac:dyDescent="0.3">
      <c r="A122" s="48" t="s">
        <v>9</v>
      </c>
      <c r="B122" s="68" t="s">
        <v>2083</v>
      </c>
      <c r="C122" s="63">
        <v>2</v>
      </c>
      <c r="E122" s="51" t="s">
        <v>67</v>
      </c>
    </row>
    <row r="123" spans="1:5" ht="46.8" x14ac:dyDescent="0.3">
      <c r="A123" s="48" t="s">
        <v>9</v>
      </c>
      <c r="B123" s="68" t="s">
        <v>2084</v>
      </c>
      <c r="C123" s="63">
        <v>2</v>
      </c>
      <c r="E123" s="51" t="s">
        <v>67</v>
      </c>
    </row>
    <row r="124" spans="1:5" ht="31.2" x14ac:dyDescent="0.3">
      <c r="A124" s="48" t="s">
        <v>9</v>
      </c>
      <c r="B124" s="68" t="s">
        <v>2085</v>
      </c>
      <c r="C124" s="63">
        <v>2</v>
      </c>
      <c r="E124" s="51" t="s">
        <v>67</v>
      </c>
    </row>
    <row r="125" spans="1:5" ht="31.2" x14ac:dyDescent="0.3">
      <c r="A125" s="48" t="s">
        <v>9</v>
      </c>
      <c r="B125" s="68" t="s">
        <v>2086</v>
      </c>
      <c r="C125" s="63">
        <v>1</v>
      </c>
      <c r="E125" s="51" t="s">
        <v>67</v>
      </c>
    </row>
    <row r="126" spans="1:5" ht="46.8" x14ac:dyDescent="0.3">
      <c r="A126" s="48" t="s">
        <v>9</v>
      </c>
      <c r="B126" s="67" t="s">
        <v>2087</v>
      </c>
      <c r="C126" s="63">
        <v>2</v>
      </c>
      <c r="E126" s="51" t="s">
        <v>67</v>
      </c>
    </row>
    <row r="127" spans="1:5" ht="15.6" x14ac:dyDescent="0.3">
      <c r="A127" s="48" t="s">
        <v>9</v>
      </c>
      <c r="B127" s="66" t="s">
        <v>2088</v>
      </c>
      <c r="C127" s="63">
        <v>2</v>
      </c>
      <c r="E127" s="51" t="s">
        <v>67</v>
      </c>
    </row>
    <row r="128" spans="1:5" ht="15.6" x14ac:dyDescent="0.3">
      <c r="A128" s="48" t="s">
        <v>9</v>
      </c>
      <c r="B128" s="69" t="s">
        <v>2089</v>
      </c>
      <c r="C128" s="63">
        <v>2</v>
      </c>
      <c r="E128" s="51" t="s">
        <v>67</v>
      </c>
    </row>
    <row r="129" spans="1:7" ht="15.6" x14ac:dyDescent="0.3">
      <c r="A129" s="48" t="s">
        <v>9</v>
      </c>
      <c r="B129" s="69" t="s">
        <v>2090</v>
      </c>
      <c r="C129" s="63">
        <v>1</v>
      </c>
      <c r="E129" s="51" t="s">
        <v>67</v>
      </c>
    </row>
    <row r="130" spans="1:7" ht="15.6" x14ac:dyDescent="0.3">
      <c r="A130" s="48" t="s">
        <v>9</v>
      </c>
      <c r="B130" s="66" t="s">
        <v>2091</v>
      </c>
      <c r="C130" s="63">
        <v>2</v>
      </c>
      <c r="E130" s="51" t="s">
        <v>67</v>
      </c>
    </row>
    <row r="131" spans="1:7" ht="46.8" x14ac:dyDescent="0.3">
      <c r="A131" s="48" t="s">
        <v>9</v>
      </c>
      <c r="B131" s="67" t="s">
        <v>2092</v>
      </c>
      <c r="C131" s="63">
        <v>1</v>
      </c>
      <c r="E131" s="51" t="s">
        <v>67</v>
      </c>
    </row>
    <row r="132" spans="1:7" ht="15.6" x14ac:dyDescent="0.3">
      <c r="A132" s="48" t="s">
        <v>9</v>
      </c>
      <c r="B132" s="66" t="s">
        <v>2093</v>
      </c>
      <c r="C132" s="63">
        <v>1</v>
      </c>
      <c r="E132" s="51" t="s">
        <v>67</v>
      </c>
    </row>
    <row r="133" spans="1:7" ht="62.4" x14ac:dyDescent="0.3">
      <c r="A133" s="48" t="s">
        <v>9</v>
      </c>
      <c r="B133" s="67" t="s">
        <v>2094</v>
      </c>
      <c r="C133" s="63">
        <v>2</v>
      </c>
      <c r="E133" s="51" t="s">
        <v>67</v>
      </c>
    </row>
    <row r="134" spans="1:7" x14ac:dyDescent="0.3">
      <c r="A134" s="48" t="s">
        <v>9</v>
      </c>
      <c r="B134" s="86" t="s">
        <v>65</v>
      </c>
      <c r="C134" s="52">
        <f>AVERAGE(C68:C133)</f>
        <v>1.6363636363636365</v>
      </c>
      <c r="E134" s="51">
        <f>COUNTIF(E68:E133,"YES")</f>
        <v>66</v>
      </c>
    </row>
    <row r="136" spans="1:7" ht="28.8" x14ac:dyDescent="0.3">
      <c r="A136" s="48" t="s">
        <v>10</v>
      </c>
      <c r="B136" s="49" t="s">
        <v>2095</v>
      </c>
      <c r="C136" s="50">
        <v>4</v>
      </c>
      <c r="E136" s="51" t="s">
        <v>67</v>
      </c>
      <c r="G136" s="51" t="s">
        <v>255</v>
      </c>
    </row>
    <row r="137" spans="1:7" x14ac:dyDescent="0.3">
      <c r="A137" s="48" t="s">
        <v>10</v>
      </c>
      <c r="B137" s="86" t="s">
        <v>65</v>
      </c>
      <c r="C137" s="52">
        <f>AVERAGE(C136:C136)</f>
        <v>4</v>
      </c>
      <c r="E137" s="51">
        <f>COUNTIF(E136:E136,"YES")</f>
        <v>1</v>
      </c>
    </row>
    <row r="139" spans="1:7" ht="43.2" x14ac:dyDescent="0.3">
      <c r="A139" s="48" t="s">
        <v>11</v>
      </c>
      <c r="B139" s="49" t="s">
        <v>2096</v>
      </c>
      <c r="C139" s="70">
        <v>2</v>
      </c>
      <c r="E139" s="51" t="s">
        <v>67</v>
      </c>
    </row>
    <row r="140" spans="1:7" ht="43.2" x14ac:dyDescent="0.3">
      <c r="A140" s="48" t="s">
        <v>11</v>
      </c>
      <c r="B140" s="49" t="s">
        <v>2097</v>
      </c>
      <c r="C140" s="70">
        <v>3</v>
      </c>
      <c r="E140" s="51" t="s">
        <v>67</v>
      </c>
    </row>
    <row r="141" spans="1:7" ht="43.2" x14ac:dyDescent="0.3">
      <c r="A141" s="48" t="s">
        <v>11</v>
      </c>
      <c r="B141" s="49" t="s">
        <v>2098</v>
      </c>
      <c r="C141" s="70">
        <v>2</v>
      </c>
      <c r="E141" s="51" t="s">
        <v>67</v>
      </c>
    </row>
    <row r="142" spans="1:7" ht="28.8" x14ac:dyDescent="0.3">
      <c r="A142" s="48" t="s">
        <v>11</v>
      </c>
      <c r="B142" s="49" t="s">
        <v>2099</v>
      </c>
      <c r="C142" s="70">
        <v>3</v>
      </c>
      <c r="E142" s="51" t="s">
        <v>67</v>
      </c>
    </row>
    <row r="143" spans="1:7" ht="28.8" x14ac:dyDescent="0.3">
      <c r="A143" s="48" t="s">
        <v>11</v>
      </c>
      <c r="B143" s="49" t="s">
        <v>2100</v>
      </c>
      <c r="C143" s="70">
        <v>1</v>
      </c>
      <c r="E143" s="51" t="s">
        <v>67</v>
      </c>
    </row>
    <row r="144" spans="1:7" ht="57.6" x14ac:dyDescent="0.3">
      <c r="A144" s="48" t="s">
        <v>11</v>
      </c>
      <c r="B144" s="49" t="s">
        <v>2101</v>
      </c>
      <c r="C144" s="70">
        <v>2</v>
      </c>
      <c r="E144" s="51" t="s">
        <v>67</v>
      </c>
    </row>
    <row r="145" spans="1:5" ht="28.8" x14ac:dyDescent="0.3">
      <c r="A145" s="48" t="s">
        <v>11</v>
      </c>
      <c r="B145" s="49" t="s">
        <v>2102</v>
      </c>
      <c r="C145" s="70">
        <v>1</v>
      </c>
      <c r="E145" s="51" t="s">
        <v>67</v>
      </c>
    </row>
    <row r="146" spans="1:5" x14ac:dyDescent="0.3">
      <c r="A146" s="48" t="s">
        <v>11</v>
      </c>
      <c r="B146" s="86" t="s">
        <v>65</v>
      </c>
      <c r="C146" s="52">
        <f>AVERAGE(C138:C145)</f>
        <v>2</v>
      </c>
      <c r="E146" s="51">
        <f>COUNTIF(E139:E145,"YES")</f>
        <v>7</v>
      </c>
    </row>
    <row r="148" spans="1:5" ht="43.2" x14ac:dyDescent="0.3">
      <c r="A148" s="48" t="s">
        <v>12</v>
      </c>
      <c r="B148" s="49" t="s">
        <v>2103</v>
      </c>
      <c r="C148" s="50">
        <v>2</v>
      </c>
      <c r="E148" s="51" t="s">
        <v>67</v>
      </c>
    </row>
    <row r="149" spans="1:5" ht="57.6" x14ac:dyDescent="0.3">
      <c r="A149" s="48" t="s">
        <v>12</v>
      </c>
      <c r="B149" s="49" t="s">
        <v>2104</v>
      </c>
      <c r="C149" s="50">
        <v>2</v>
      </c>
      <c r="E149" s="51" t="s">
        <v>67</v>
      </c>
    </row>
    <row r="150" spans="1:5" ht="43.2" x14ac:dyDescent="0.3">
      <c r="A150" s="48" t="s">
        <v>12</v>
      </c>
      <c r="B150" s="49" t="s">
        <v>2105</v>
      </c>
      <c r="C150" s="50">
        <v>2</v>
      </c>
      <c r="E150" s="51" t="s">
        <v>67</v>
      </c>
    </row>
    <row r="151" spans="1:5" ht="28.8" x14ac:dyDescent="0.3">
      <c r="A151" s="48" t="s">
        <v>12</v>
      </c>
      <c r="B151" s="49" t="s">
        <v>2106</v>
      </c>
      <c r="C151" s="50">
        <v>2</v>
      </c>
      <c r="E151" s="51" t="s">
        <v>67</v>
      </c>
    </row>
    <row r="152" spans="1:5" ht="43.2" x14ac:dyDescent="0.3">
      <c r="A152" s="48" t="s">
        <v>12</v>
      </c>
      <c r="B152" s="49" t="s">
        <v>2107</v>
      </c>
      <c r="C152" s="50">
        <v>2</v>
      </c>
      <c r="E152" s="51" t="s">
        <v>67</v>
      </c>
    </row>
    <row r="153" spans="1:5" ht="28.8" x14ac:dyDescent="0.3">
      <c r="A153" s="48" t="s">
        <v>12</v>
      </c>
      <c r="B153" s="49" t="s">
        <v>2108</v>
      </c>
      <c r="C153" s="50">
        <v>1</v>
      </c>
      <c r="E153" s="51" t="s">
        <v>67</v>
      </c>
    </row>
    <row r="154" spans="1:5" ht="28.8" x14ac:dyDescent="0.3">
      <c r="A154" s="48" t="s">
        <v>12</v>
      </c>
      <c r="B154" s="49" t="s">
        <v>2109</v>
      </c>
      <c r="C154" s="50">
        <v>1</v>
      </c>
      <c r="E154" s="51" t="s">
        <v>67</v>
      </c>
    </row>
    <row r="155" spans="1:5" ht="28.8" x14ac:dyDescent="0.3">
      <c r="A155" s="48" t="s">
        <v>12</v>
      </c>
      <c r="B155" s="49" t="s">
        <v>2110</v>
      </c>
      <c r="C155" s="50">
        <v>2</v>
      </c>
      <c r="E155" s="51" t="s">
        <v>67</v>
      </c>
    </row>
    <row r="156" spans="1:5" ht="28.8" x14ac:dyDescent="0.3">
      <c r="A156" s="48" t="s">
        <v>12</v>
      </c>
      <c r="B156" s="49" t="s">
        <v>2111</v>
      </c>
      <c r="C156" s="50">
        <v>2</v>
      </c>
      <c r="E156" s="51" t="s">
        <v>67</v>
      </c>
    </row>
    <row r="157" spans="1:5" ht="28.8" x14ac:dyDescent="0.3">
      <c r="A157" s="48" t="s">
        <v>12</v>
      </c>
      <c r="B157" s="49" t="s">
        <v>2112</v>
      </c>
      <c r="C157" s="50">
        <v>3</v>
      </c>
      <c r="E157" s="51" t="s">
        <v>67</v>
      </c>
    </row>
    <row r="158" spans="1:5" ht="43.2" x14ac:dyDescent="0.3">
      <c r="A158" s="48" t="s">
        <v>12</v>
      </c>
      <c r="B158" s="49" t="s">
        <v>2113</v>
      </c>
      <c r="C158" s="50">
        <v>2</v>
      </c>
      <c r="E158" s="51" t="s">
        <v>67</v>
      </c>
    </row>
    <row r="159" spans="1:5" ht="43.2" x14ac:dyDescent="0.3">
      <c r="A159" s="48" t="s">
        <v>12</v>
      </c>
      <c r="B159" s="49" t="s">
        <v>2114</v>
      </c>
      <c r="C159" s="50">
        <v>2</v>
      </c>
      <c r="E159" s="51" t="s">
        <v>67</v>
      </c>
    </row>
    <row r="160" spans="1:5" x14ac:dyDescent="0.3">
      <c r="A160" s="48" t="s">
        <v>12</v>
      </c>
      <c r="B160" s="86" t="s">
        <v>65</v>
      </c>
      <c r="C160" s="52">
        <f>AVERAGE(C148:C159)</f>
        <v>1.9166666666666667</v>
      </c>
      <c r="E160" s="51">
        <f>COUNTIF(E148:E159,"YES")</f>
        <v>12</v>
      </c>
    </row>
    <row r="162" spans="1:5" ht="43.2" x14ac:dyDescent="0.3">
      <c r="A162" s="48" t="s">
        <v>13</v>
      </c>
      <c r="B162" s="49" t="s">
        <v>2115</v>
      </c>
      <c r="C162" s="50">
        <v>2</v>
      </c>
      <c r="E162" s="51" t="s">
        <v>67</v>
      </c>
    </row>
    <row r="163" spans="1:5" ht="28.8" x14ac:dyDescent="0.3">
      <c r="A163" s="48" t="s">
        <v>13</v>
      </c>
      <c r="B163" s="49" t="s">
        <v>2116</v>
      </c>
      <c r="C163" s="50">
        <v>2</v>
      </c>
      <c r="E163" s="51" t="s">
        <v>67</v>
      </c>
    </row>
    <row r="164" spans="1:5" x14ac:dyDescent="0.3">
      <c r="A164" s="48" t="s">
        <v>13</v>
      </c>
      <c r="B164" s="71" t="s">
        <v>2117</v>
      </c>
      <c r="C164" s="50">
        <v>1</v>
      </c>
      <c r="E164" s="51" t="s">
        <v>67</v>
      </c>
    </row>
    <row r="165" spans="1:5" ht="43.2" x14ac:dyDescent="0.3">
      <c r="A165" s="48" t="s">
        <v>13</v>
      </c>
      <c r="B165" s="49" t="s">
        <v>2118</v>
      </c>
      <c r="C165" s="50">
        <v>2</v>
      </c>
      <c r="E165" s="51" t="s">
        <v>67</v>
      </c>
    </row>
    <row r="166" spans="1:5" ht="43.2" x14ac:dyDescent="0.3">
      <c r="A166" s="48" t="s">
        <v>13</v>
      </c>
      <c r="B166" s="49" t="s">
        <v>2119</v>
      </c>
      <c r="C166" s="50">
        <v>1</v>
      </c>
      <c r="E166" s="51" t="s">
        <v>67</v>
      </c>
    </row>
    <row r="167" spans="1:5" ht="28.8" x14ac:dyDescent="0.3">
      <c r="A167" s="48" t="s">
        <v>13</v>
      </c>
      <c r="B167" s="72" t="s">
        <v>2120</v>
      </c>
      <c r="C167" s="50">
        <v>2</v>
      </c>
      <c r="E167" s="51" t="s">
        <v>67</v>
      </c>
    </row>
    <row r="168" spans="1:5" ht="28.8" x14ac:dyDescent="0.3">
      <c r="A168" s="48" t="s">
        <v>13</v>
      </c>
      <c r="B168" s="71" t="s">
        <v>2121</v>
      </c>
      <c r="C168" s="50">
        <v>2</v>
      </c>
      <c r="E168" s="51" t="s">
        <v>67</v>
      </c>
    </row>
    <row r="169" spans="1:5" ht="28.8" x14ac:dyDescent="0.3">
      <c r="A169" s="48" t="s">
        <v>13</v>
      </c>
      <c r="B169" s="71" t="s">
        <v>2122</v>
      </c>
      <c r="C169" s="50">
        <v>1</v>
      </c>
      <c r="E169" s="51" t="s">
        <v>67</v>
      </c>
    </row>
    <row r="170" spans="1:5" ht="28.8" x14ac:dyDescent="0.3">
      <c r="A170" s="48" t="s">
        <v>13</v>
      </c>
      <c r="B170" s="71" t="s">
        <v>2123</v>
      </c>
      <c r="C170" s="50">
        <v>1</v>
      </c>
      <c r="E170" s="51" t="s">
        <v>67</v>
      </c>
    </row>
    <row r="171" spans="1:5" ht="28.8" x14ac:dyDescent="0.3">
      <c r="A171" s="48" t="s">
        <v>13</v>
      </c>
      <c r="B171" s="71" t="s">
        <v>2124</v>
      </c>
      <c r="C171" s="50">
        <v>1</v>
      </c>
      <c r="E171" s="51" t="s">
        <v>67</v>
      </c>
    </row>
    <row r="172" spans="1:5" x14ac:dyDescent="0.3">
      <c r="A172" s="48" t="s">
        <v>13</v>
      </c>
      <c r="B172" s="86" t="s">
        <v>65</v>
      </c>
      <c r="C172" s="52">
        <f>AVERAGE(C162:C171)</f>
        <v>1.5</v>
      </c>
      <c r="E172" s="51">
        <f>COUNTIF(E162:E171,"YES")</f>
        <v>10</v>
      </c>
    </row>
    <row r="174" spans="1:5" ht="144" x14ac:dyDescent="0.3">
      <c r="A174" s="48" t="s">
        <v>14</v>
      </c>
      <c r="B174" s="49" t="s">
        <v>2125</v>
      </c>
      <c r="C174" s="70">
        <v>2</v>
      </c>
      <c r="E174" s="51" t="s">
        <v>67</v>
      </c>
    </row>
    <row r="175" spans="1:5" ht="57.6" x14ac:dyDescent="0.3">
      <c r="A175" s="48" t="s">
        <v>14</v>
      </c>
      <c r="B175" s="49" t="s">
        <v>2126</v>
      </c>
      <c r="C175" s="70">
        <v>2</v>
      </c>
      <c r="E175" s="51" t="s">
        <v>67</v>
      </c>
    </row>
    <row r="176" spans="1:5" ht="57.6" x14ac:dyDescent="0.3">
      <c r="A176" s="48" t="s">
        <v>14</v>
      </c>
      <c r="B176" s="49" t="s">
        <v>2127</v>
      </c>
      <c r="C176" s="70">
        <v>2</v>
      </c>
      <c r="E176" s="51" t="s">
        <v>67</v>
      </c>
    </row>
    <row r="177" spans="1:5" x14ac:dyDescent="0.3">
      <c r="A177" s="48" t="s">
        <v>14</v>
      </c>
      <c r="B177" s="49" t="s">
        <v>2128</v>
      </c>
      <c r="C177" s="70">
        <v>2</v>
      </c>
      <c r="E177" s="51" t="s">
        <v>67</v>
      </c>
    </row>
    <row r="178" spans="1:5" x14ac:dyDescent="0.3">
      <c r="A178" s="48" t="s">
        <v>14</v>
      </c>
      <c r="B178" s="49" t="s">
        <v>2129</v>
      </c>
      <c r="C178" s="70">
        <v>2</v>
      </c>
      <c r="E178" s="51" t="s">
        <v>67</v>
      </c>
    </row>
    <row r="179" spans="1:5" x14ac:dyDescent="0.3">
      <c r="A179" s="48" t="s">
        <v>14</v>
      </c>
      <c r="B179" s="49" t="s">
        <v>2130</v>
      </c>
      <c r="C179" s="70">
        <v>2</v>
      </c>
      <c r="E179" s="51" t="s">
        <v>67</v>
      </c>
    </row>
    <row r="180" spans="1:5" ht="43.2" x14ac:dyDescent="0.3">
      <c r="A180" s="48" t="s">
        <v>14</v>
      </c>
      <c r="B180" s="49" t="s">
        <v>2131</v>
      </c>
      <c r="C180" s="70">
        <v>3</v>
      </c>
      <c r="E180" s="51" t="s">
        <v>67</v>
      </c>
    </row>
    <row r="181" spans="1:5" x14ac:dyDescent="0.3">
      <c r="A181" s="48" t="s">
        <v>14</v>
      </c>
      <c r="B181" s="86" t="s">
        <v>65</v>
      </c>
      <c r="C181" s="52">
        <f>AVERAGE(C174:C180)</f>
        <v>2.1428571428571428</v>
      </c>
      <c r="E181" s="51">
        <f>COUNTIF(E174:E180,"YES")</f>
        <v>7</v>
      </c>
    </row>
    <row r="183" spans="1:5" ht="28.8" x14ac:dyDescent="0.3">
      <c r="A183" s="48" t="s">
        <v>15</v>
      </c>
      <c r="B183" s="53" t="s">
        <v>2132</v>
      </c>
      <c r="C183" s="77">
        <v>2</v>
      </c>
      <c r="E183" s="51" t="s">
        <v>67</v>
      </c>
    </row>
    <row r="184" spans="1:5" ht="28.8" x14ac:dyDescent="0.3">
      <c r="A184" s="48" t="s">
        <v>15</v>
      </c>
      <c r="B184" s="53" t="s">
        <v>2133</v>
      </c>
      <c r="C184" s="77">
        <v>2</v>
      </c>
      <c r="E184" s="51" t="s">
        <v>67</v>
      </c>
    </row>
    <row r="185" spans="1:5" ht="28.8" x14ac:dyDescent="0.3">
      <c r="A185" s="48" t="s">
        <v>15</v>
      </c>
      <c r="B185" s="53" t="s">
        <v>2134</v>
      </c>
      <c r="C185" s="77">
        <v>2</v>
      </c>
      <c r="E185" s="51" t="s">
        <v>67</v>
      </c>
    </row>
    <row r="186" spans="1:5" ht="43.2" x14ac:dyDescent="0.3">
      <c r="A186" s="48" t="s">
        <v>15</v>
      </c>
      <c r="B186" s="53" t="s">
        <v>2135</v>
      </c>
      <c r="C186" s="77">
        <v>4</v>
      </c>
      <c r="E186" s="51" t="s">
        <v>67</v>
      </c>
    </row>
    <row r="187" spans="1:5" ht="28.8" x14ac:dyDescent="0.3">
      <c r="A187" s="48" t="s">
        <v>15</v>
      </c>
      <c r="B187" s="53" t="s">
        <v>2136</v>
      </c>
      <c r="C187" s="77">
        <v>2</v>
      </c>
      <c r="E187" s="51" t="s">
        <v>67</v>
      </c>
    </row>
    <row r="188" spans="1:5" ht="28.8" x14ac:dyDescent="0.3">
      <c r="A188" s="48" t="s">
        <v>15</v>
      </c>
      <c r="B188" s="53" t="s">
        <v>2137</v>
      </c>
      <c r="C188" s="77">
        <v>1</v>
      </c>
      <c r="E188" s="51" t="s">
        <v>67</v>
      </c>
    </row>
    <row r="189" spans="1:5" x14ac:dyDescent="0.3">
      <c r="A189" s="48" t="s">
        <v>15</v>
      </c>
      <c r="B189" s="53" t="s">
        <v>2138</v>
      </c>
      <c r="C189" s="77">
        <v>1</v>
      </c>
      <c r="E189" s="51" t="s">
        <v>67</v>
      </c>
    </row>
    <row r="190" spans="1:5" ht="28.8" x14ac:dyDescent="0.3">
      <c r="A190" s="48" t="s">
        <v>15</v>
      </c>
      <c r="B190" s="53" t="s">
        <v>2139</v>
      </c>
      <c r="C190" s="77">
        <v>1</v>
      </c>
      <c r="E190" s="51" t="s">
        <v>67</v>
      </c>
    </row>
    <row r="191" spans="1:5" x14ac:dyDescent="0.3">
      <c r="A191" s="48" t="s">
        <v>15</v>
      </c>
      <c r="B191" s="86" t="s">
        <v>65</v>
      </c>
      <c r="C191" s="52">
        <f>AVERAGE(C183:C190)</f>
        <v>1.875</v>
      </c>
      <c r="E191" s="51">
        <f>COUNTIF(E183:E190,"YES")</f>
        <v>8</v>
      </c>
    </row>
    <row r="193" spans="1:5" x14ac:dyDescent="0.3">
      <c r="A193" s="48" t="s">
        <v>16</v>
      </c>
      <c r="B193" s="71" t="s">
        <v>2140</v>
      </c>
      <c r="C193" s="77">
        <v>2</v>
      </c>
      <c r="E193" s="51" t="s">
        <v>67</v>
      </c>
    </row>
    <row r="194" spans="1:5" x14ac:dyDescent="0.3">
      <c r="A194" s="48" t="s">
        <v>16</v>
      </c>
      <c r="B194" s="71" t="s">
        <v>2141</v>
      </c>
      <c r="C194" s="77">
        <v>1</v>
      </c>
      <c r="E194" s="51" t="s">
        <v>67</v>
      </c>
    </row>
    <row r="195" spans="1:5" ht="43.2" x14ac:dyDescent="0.3">
      <c r="A195" s="48" t="s">
        <v>16</v>
      </c>
      <c r="B195" s="71" t="s">
        <v>2142</v>
      </c>
      <c r="C195" s="77">
        <v>1</v>
      </c>
      <c r="E195" s="51" t="s">
        <v>67</v>
      </c>
    </row>
    <row r="196" spans="1:5" ht="28.8" x14ac:dyDescent="0.3">
      <c r="A196" s="48" t="s">
        <v>16</v>
      </c>
      <c r="B196" s="71" t="s">
        <v>2143</v>
      </c>
      <c r="C196" s="77">
        <v>2</v>
      </c>
      <c r="E196" s="51" t="s">
        <v>67</v>
      </c>
    </row>
    <row r="197" spans="1:5" x14ac:dyDescent="0.3">
      <c r="A197" s="48" t="s">
        <v>16</v>
      </c>
      <c r="B197" s="71" t="s">
        <v>2144</v>
      </c>
      <c r="C197" s="77">
        <v>2</v>
      </c>
      <c r="E197" s="51" t="s">
        <v>67</v>
      </c>
    </row>
    <row r="198" spans="1:5" ht="43.2" x14ac:dyDescent="0.3">
      <c r="A198" s="48" t="s">
        <v>16</v>
      </c>
      <c r="B198" s="71" t="s">
        <v>2145</v>
      </c>
      <c r="C198" s="77">
        <v>2</v>
      </c>
      <c r="E198" s="51" t="s">
        <v>67</v>
      </c>
    </row>
    <row r="199" spans="1:5" ht="43.2" x14ac:dyDescent="0.3">
      <c r="A199" s="48" t="s">
        <v>16</v>
      </c>
      <c r="B199" s="71" t="s">
        <v>2146</v>
      </c>
      <c r="C199" s="77">
        <v>1</v>
      </c>
      <c r="E199" s="51" t="s">
        <v>67</v>
      </c>
    </row>
    <row r="200" spans="1:5" x14ac:dyDescent="0.3">
      <c r="A200" s="48" t="s">
        <v>16</v>
      </c>
      <c r="B200" s="71" t="s">
        <v>2147</v>
      </c>
      <c r="C200" s="77">
        <v>2</v>
      </c>
      <c r="E200" s="51" t="s">
        <v>67</v>
      </c>
    </row>
    <row r="201" spans="1:5" x14ac:dyDescent="0.3">
      <c r="A201" s="48" t="s">
        <v>16</v>
      </c>
      <c r="B201" s="71" t="s">
        <v>2148</v>
      </c>
      <c r="C201" s="77">
        <v>3</v>
      </c>
      <c r="E201" s="51" t="s">
        <v>67</v>
      </c>
    </row>
    <row r="202" spans="1:5" x14ac:dyDescent="0.3">
      <c r="A202" s="48" t="s">
        <v>16</v>
      </c>
      <c r="B202" s="71" t="s">
        <v>2149</v>
      </c>
      <c r="C202" s="77">
        <v>1</v>
      </c>
      <c r="E202" s="51" t="s">
        <v>67</v>
      </c>
    </row>
    <row r="203" spans="1:5" ht="28.8" x14ac:dyDescent="0.3">
      <c r="A203" s="48" t="s">
        <v>16</v>
      </c>
      <c r="B203" s="71" t="s">
        <v>2150</v>
      </c>
      <c r="C203" s="77">
        <v>2</v>
      </c>
      <c r="E203" s="51" t="s">
        <v>67</v>
      </c>
    </row>
    <row r="204" spans="1:5" ht="28.8" x14ac:dyDescent="0.3">
      <c r="A204" s="48" t="s">
        <v>16</v>
      </c>
      <c r="B204" s="71" t="s">
        <v>2151</v>
      </c>
      <c r="C204" s="77">
        <v>2</v>
      </c>
      <c r="E204" s="51" t="s">
        <v>67</v>
      </c>
    </row>
    <row r="205" spans="1:5" x14ac:dyDescent="0.3">
      <c r="A205" s="48" t="s">
        <v>16</v>
      </c>
      <c r="B205" s="71" t="s">
        <v>2152</v>
      </c>
      <c r="C205" s="77">
        <v>1</v>
      </c>
      <c r="E205" s="51" t="s">
        <v>67</v>
      </c>
    </row>
    <row r="206" spans="1:5" x14ac:dyDescent="0.3">
      <c r="A206" s="48" t="s">
        <v>16</v>
      </c>
      <c r="B206" s="86" t="s">
        <v>65</v>
      </c>
      <c r="C206" s="52">
        <f>AVERAGE(C193:C205)</f>
        <v>1.6923076923076923</v>
      </c>
      <c r="E206" s="51">
        <f>COUNTIF(E193:E205,"YES")</f>
        <v>13</v>
      </c>
    </row>
    <row r="208" spans="1:5" ht="43.2" x14ac:dyDescent="0.3">
      <c r="A208" s="48" t="s">
        <v>17</v>
      </c>
      <c r="B208" s="49" t="s">
        <v>2153</v>
      </c>
      <c r="C208" s="50">
        <v>2</v>
      </c>
      <c r="E208" s="51" t="s">
        <v>67</v>
      </c>
    </row>
    <row r="209" spans="1:5" ht="43.2" x14ac:dyDescent="0.3">
      <c r="A209" s="48" t="s">
        <v>17</v>
      </c>
      <c r="B209" s="49" t="s">
        <v>2154</v>
      </c>
      <c r="C209" s="50">
        <v>2</v>
      </c>
      <c r="E209" s="51" t="s">
        <v>67</v>
      </c>
    </row>
    <row r="210" spans="1:5" ht="43.2" x14ac:dyDescent="0.3">
      <c r="A210" s="48" t="s">
        <v>17</v>
      </c>
      <c r="B210" s="49" t="s">
        <v>2155</v>
      </c>
      <c r="C210" s="50">
        <v>2</v>
      </c>
      <c r="E210" s="51" t="s">
        <v>67</v>
      </c>
    </row>
    <row r="211" spans="1:5" ht="86.4" x14ac:dyDescent="0.3">
      <c r="A211" s="48" t="s">
        <v>17</v>
      </c>
      <c r="B211" s="49" t="s">
        <v>2156</v>
      </c>
      <c r="C211" s="50">
        <v>3</v>
      </c>
      <c r="E211" s="51" t="s">
        <v>67</v>
      </c>
    </row>
    <row r="212" spans="1:5" ht="115.2" x14ac:dyDescent="0.3">
      <c r="A212" s="48" t="s">
        <v>17</v>
      </c>
      <c r="B212" s="49" t="s">
        <v>2157</v>
      </c>
      <c r="C212" s="50">
        <v>2</v>
      </c>
      <c r="E212" s="51" t="s">
        <v>67</v>
      </c>
    </row>
    <row r="213" spans="1:5" ht="43.2" x14ac:dyDescent="0.3">
      <c r="A213" s="48" t="s">
        <v>17</v>
      </c>
      <c r="B213" s="49" t="s">
        <v>2158</v>
      </c>
      <c r="C213" s="50">
        <v>2</v>
      </c>
      <c r="E213" s="51" t="s">
        <v>67</v>
      </c>
    </row>
    <row r="214" spans="1:5" ht="86.4" x14ac:dyDescent="0.3">
      <c r="A214" s="48" t="s">
        <v>17</v>
      </c>
      <c r="B214" s="49" t="s">
        <v>2159</v>
      </c>
      <c r="C214" s="50">
        <v>2</v>
      </c>
      <c r="E214" s="51" t="s">
        <v>67</v>
      </c>
    </row>
    <row r="215" spans="1:5" ht="57.6" x14ac:dyDescent="0.3">
      <c r="A215" s="48" t="s">
        <v>17</v>
      </c>
      <c r="B215" s="49" t="s">
        <v>2160</v>
      </c>
      <c r="C215" s="50">
        <v>2</v>
      </c>
      <c r="E215" s="51" t="s">
        <v>67</v>
      </c>
    </row>
    <row r="216" spans="1:5" ht="72" x14ac:dyDescent="0.3">
      <c r="A216" s="48" t="s">
        <v>17</v>
      </c>
      <c r="B216" s="49" t="s">
        <v>2161</v>
      </c>
      <c r="C216" s="50">
        <v>2</v>
      </c>
      <c r="E216" s="51" t="s">
        <v>67</v>
      </c>
    </row>
    <row r="217" spans="1:5" ht="158.4" x14ac:dyDescent="0.3">
      <c r="A217" s="48" t="s">
        <v>17</v>
      </c>
      <c r="B217" s="49" t="s">
        <v>2162</v>
      </c>
      <c r="C217" s="50">
        <v>2</v>
      </c>
      <c r="E217" s="51" t="s">
        <v>67</v>
      </c>
    </row>
    <row r="218" spans="1:5" ht="57.6" x14ac:dyDescent="0.3">
      <c r="A218" s="48" t="s">
        <v>17</v>
      </c>
      <c r="B218" s="49" t="s">
        <v>2163</v>
      </c>
      <c r="C218" s="50">
        <v>4</v>
      </c>
      <c r="E218" s="51" t="s">
        <v>67</v>
      </c>
    </row>
    <row r="219" spans="1:5" ht="72" x14ac:dyDescent="0.3">
      <c r="A219" s="48" t="s">
        <v>17</v>
      </c>
      <c r="B219" s="49" t="s">
        <v>2164</v>
      </c>
      <c r="C219" s="50">
        <v>2</v>
      </c>
      <c r="E219" s="51" t="s">
        <v>67</v>
      </c>
    </row>
    <row r="220" spans="1:5" ht="144" x14ac:dyDescent="0.3">
      <c r="A220" s="48" t="s">
        <v>17</v>
      </c>
      <c r="B220" s="49" t="s">
        <v>2165</v>
      </c>
      <c r="C220" s="50">
        <v>2</v>
      </c>
      <c r="E220" s="51" t="s">
        <v>67</v>
      </c>
    </row>
    <row r="221" spans="1:5" ht="57.6" x14ac:dyDescent="0.3">
      <c r="A221" s="48" t="s">
        <v>17</v>
      </c>
      <c r="B221" s="49" t="s">
        <v>2166</v>
      </c>
      <c r="C221" s="50">
        <v>2</v>
      </c>
      <c r="E221" s="51" t="s">
        <v>67</v>
      </c>
    </row>
    <row r="222" spans="1:5" x14ac:dyDescent="0.3">
      <c r="A222" s="48" t="s">
        <v>17</v>
      </c>
      <c r="B222" s="86" t="s">
        <v>65</v>
      </c>
      <c r="C222" s="52">
        <f>AVERAGE(C208:C221)</f>
        <v>2.2142857142857144</v>
      </c>
      <c r="E222" s="51">
        <f>COUNTIF(E208:E221,"YES")</f>
        <v>14</v>
      </c>
    </row>
    <row r="224" spans="1:5" ht="28.8" x14ac:dyDescent="0.3">
      <c r="A224" s="48" t="s">
        <v>18</v>
      </c>
      <c r="B224" s="49" t="s">
        <v>2167</v>
      </c>
      <c r="C224" s="50">
        <v>5</v>
      </c>
      <c r="E224" s="51" t="s">
        <v>67</v>
      </c>
    </row>
    <row r="225" spans="1:7" ht="28.8" x14ac:dyDescent="0.3">
      <c r="A225" s="48" t="s">
        <v>18</v>
      </c>
      <c r="B225" s="49" t="s">
        <v>2168</v>
      </c>
      <c r="C225" s="50">
        <v>2</v>
      </c>
      <c r="E225" s="51" t="s">
        <v>67</v>
      </c>
    </row>
    <row r="226" spans="1:7" ht="43.2" x14ac:dyDescent="0.3">
      <c r="A226" s="48" t="s">
        <v>18</v>
      </c>
      <c r="B226" s="49" t="s">
        <v>2169</v>
      </c>
      <c r="C226" s="50">
        <v>3</v>
      </c>
      <c r="E226" s="51" t="s">
        <v>67</v>
      </c>
    </row>
    <row r="227" spans="1:7" ht="57.6" x14ac:dyDescent="0.3">
      <c r="A227" s="48" t="s">
        <v>18</v>
      </c>
      <c r="B227" s="49" t="s">
        <v>2170</v>
      </c>
      <c r="C227" s="50">
        <v>4</v>
      </c>
      <c r="E227" s="51" t="s">
        <v>67</v>
      </c>
    </row>
    <row r="228" spans="1:7" ht="28.8" x14ac:dyDescent="0.3">
      <c r="A228" s="48" t="s">
        <v>18</v>
      </c>
      <c r="B228" s="49" t="s">
        <v>2171</v>
      </c>
      <c r="C228" s="50">
        <v>3</v>
      </c>
      <c r="E228" s="51" t="s">
        <v>67</v>
      </c>
    </row>
    <row r="229" spans="1:7" ht="43.2" x14ac:dyDescent="0.3">
      <c r="A229" s="48" t="s">
        <v>18</v>
      </c>
      <c r="B229" s="49" t="s">
        <v>2172</v>
      </c>
      <c r="C229" s="50">
        <v>5</v>
      </c>
      <c r="E229" s="51" t="s">
        <v>67</v>
      </c>
    </row>
    <row r="230" spans="1:7" x14ac:dyDescent="0.3">
      <c r="A230" s="48" t="s">
        <v>18</v>
      </c>
      <c r="B230" s="86" t="s">
        <v>65</v>
      </c>
      <c r="C230" s="52">
        <f>AVERAGE(C224:C229)</f>
        <v>3.6666666666666665</v>
      </c>
      <c r="E230" s="51">
        <f>COUNTIF(E224:E229,"YES")</f>
        <v>6</v>
      </c>
    </row>
    <row r="232" spans="1:7" ht="43.2" x14ac:dyDescent="0.3">
      <c r="A232" s="48" t="s">
        <v>19</v>
      </c>
      <c r="B232" s="49" t="s">
        <v>2173</v>
      </c>
      <c r="C232" s="50">
        <v>3</v>
      </c>
      <c r="E232" s="51" t="s">
        <v>67</v>
      </c>
      <c r="G232" s="49" t="s">
        <v>2174</v>
      </c>
    </row>
    <row r="233" spans="1:7" ht="28.8" x14ac:dyDescent="0.3">
      <c r="A233" s="48" t="s">
        <v>19</v>
      </c>
      <c r="B233" s="49" t="s">
        <v>2175</v>
      </c>
      <c r="C233" s="50">
        <v>2</v>
      </c>
      <c r="E233" s="51" t="s">
        <v>67</v>
      </c>
      <c r="G233" s="49"/>
    </row>
    <row r="234" spans="1:7" ht="57.6" x14ac:dyDescent="0.3">
      <c r="A234" s="48" t="s">
        <v>19</v>
      </c>
      <c r="B234" s="49" t="s">
        <v>2176</v>
      </c>
      <c r="C234" s="50">
        <v>3</v>
      </c>
      <c r="E234" s="51" t="s">
        <v>67</v>
      </c>
      <c r="G234" s="49" t="s">
        <v>2177</v>
      </c>
    </row>
    <row r="235" spans="1:7" ht="43.2" x14ac:dyDescent="0.3">
      <c r="A235" s="48" t="s">
        <v>19</v>
      </c>
      <c r="B235" s="49" t="s">
        <v>2178</v>
      </c>
      <c r="C235" s="50">
        <v>3</v>
      </c>
      <c r="E235" s="51" t="s">
        <v>67</v>
      </c>
      <c r="G235" s="49" t="s">
        <v>2179</v>
      </c>
    </row>
    <row r="236" spans="1:7" ht="57.6" x14ac:dyDescent="0.3">
      <c r="A236" s="48" t="s">
        <v>19</v>
      </c>
      <c r="B236" s="49" t="s">
        <v>2180</v>
      </c>
      <c r="C236" s="50">
        <v>3</v>
      </c>
      <c r="E236" s="51" t="s">
        <v>67</v>
      </c>
      <c r="G236" s="49" t="s">
        <v>2181</v>
      </c>
    </row>
    <row r="237" spans="1:7" ht="28.8" x14ac:dyDescent="0.3">
      <c r="A237" s="48" t="s">
        <v>19</v>
      </c>
      <c r="B237" s="49" t="s">
        <v>2182</v>
      </c>
      <c r="C237" s="50">
        <v>3</v>
      </c>
      <c r="E237" s="51" t="s">
        <v>67</v>
      </c>
      <c r="G237" s="49" t="s">
        <v>2183</v>
      </c>
    </row>
    <row r="238" spans="1:7" ht="129.6" x14ac:dyDescent="0.3">
      <c r="A238" s="48" t="s">
        <v>19</v>
      </c>
      <c r="B238" s="49" t="s">
        <v>2184</v>
      </c>
      <c r="C238" s="50">
        <v>3</v>
      </c>
      <c r="E238" s="51" t="s">
        <v>67</v>
      </c>
      <c r="G238" s="49" t="s">
        <v>2181</v>
      </c>
    </row>
    <row r="239" spans="1:7" ht="57.6" x14ac:dyDescent="0.3">
      <c r="A239" s="48" t="s">
        <v>19</v>
      </c>
      <c r="B239" s="49" t="s">
        <v>2185</v>
      </c>
      <c r="C239" s="50">
        <v>3</v>
      </c>
      <c r="E239" s="51" t="s">
        <v>67</v>
      </c>
      <c r="G239" s="49" t="s">
        <v>2186</v>
      </c>
    </row>
    <row r="240" spans="1:7" ht="28.8" x14ac:dyDescent="0.3">
      <c r="A240" s="48" t="s">
        <v>19</v>
      </c>
      <c r="B240" s="49" t="s">
        <v>2187</v>
      </c>
      <c r="C240" s="50">
        <v>2</v>
      </c>
      <c r="E240" s="51" t="s">
        <v>67</v>
      </c>
      <c r="G240" s="49"/>
    </row>
    <row r="241" spans="1:7" ht="57.6" x14ac:dyDescent="0.3">
      <c r="A241" s="48" t="s">
        <v>19</v>
      </c>
      <c r="B241" s="49" t="s">
        <v>2188</v>
      </c>
      <c r="C241" s="50">
        <v>3</v>
      </c>
      <c r="E241" s="51" t="s">
        <v>67</v>
      </c>
      <c r="G241" s="49" t="s">
        <v>1956</v>
      </c>
    </row>
    <row r="242" spans="1:7" ht="43.2" x14ac:dyDescent="0.3">
      <c r="A242" s="48" t="s">
        <v>19</v>
      </c>
      <c r="B242" s="49" t="s">
        <v>2189</v>
      </c>
      <c r="C242" s="50">
        <v>3</v>
      </c>
      <c r="E242" s="51" t="s">
        <v>67</v>
      </c>
      <c r="G242" s="49" t="s">
        <v>1962</v>
      </c>
    </row>
    <row r="243" spans="1:7" ht="28.8" x14ac:dyDescent="0.3">
      <c r="A243" s="48" t="s">
        <v>19</v>
      </c>
      <c r="B243" s="49" t="s">
        <v>2190</v>
      </c>
      <c r="C243" s="50">
        <v>3</v>
      </c>
      <c r="E243" s="51" t="s">
        <v>67</v>
      </c>
      <c r="G243" s="49" t="s">
        <v>1962</v>
      </c>
    </row>
    <row r="244" spans="1:7" ht="43.2" x14ac:dyDescent="0.3">
      <c r="A244" s="48" t="s">
        <v>19</v>
      </c>
      <c r="B244" s="49" t="s">
        <v>2191</v>
      </c>
      <c r="C244" s="50">
        <v>2</v>
      </c>
      <c r="E244" s="51" t="s">
        <v>67</v>
      </c>
      <c r="G244" s="49"/>
    </row>
    <row r="245" spans="1:7" ht="57.6" x14ac:dyDescent="0.3">
      <c r="A245" s="48" t="s">
        <v>19</v>
      </c>
      <c r="B245" s="49" t="s">
        <v>2192</v>
      </c>
      <c r="C245" s="50">
        <v>3</v>
      </c>
      <c r="E245" s="51" t="s">
        <v>67</v>
      </c>
      <c r="G245" s="49" t="s">
        <v>2193</v>
      </c>
    </row>
    <row r="246" spans="1:7" ht="57.6" x14ac:dyDescent="0.3">
      <c r="A246" s="48" t="s">
        <v>19</v>
      </c>
      <c r="B246" s="49" t="s">
        <v>2194</v>
      </c>
      <c r="C246" s="50">
        <v>3</v>
      </c>
      <c r="E246" s="51" t="s">
        <v>67</v>
      </c>
      <c r="G246" s="49" t="s">
        <v>2195</v>
      </c>
    </row>
    <row r="247" spans="1:7" x14ac:dyDescent="0.3">
      <c r="A247" s="48" t="s">
        <v>19</v>
      </c>
      <c r="B247" s="86" t="s">
        <v>65</v>
      </c>
      <c r="C247" s="50">
        <f>AVERAGE(C231:C246)</f>
        <v>2.8</v>
      </c>
      <c r="E247" s="51">
        <f>COUNTIF(E232:E246,"YES")</f>
        <v>15</v>
      </c>
    </row>
    <row r="249" spans="1:7" ht="57.6" x14ac:dyDescent="0.3">
      <c r="A249" s="48" t="s">
        <v>20</v>
      </c>
      <c r="B249" s="49" t="s">
        <v>2196</v>
      </c>
      <c r="C249" s="50">
        <v>4</v>
      </c>
      <c r="E249" s="51" t="s">
        <v>67</v>
      </c>
    </row>
    <row r="250" spans="1:7" ht="43.2" x14ac:dyDescent="0.3">
      <c r="A250" s="48" t="s">
        <v>20</v>
      </c>
      <c r="B250" s="49" t="s">
        <v>2197</v>
      </c>
      <c r="C250" s="50">
        <v>3</v>
      </c>
      <c r="E250" s="51" t="s">
        <v>67</v>
      </c>
    </row>
    <row r="251" spans="1:7" ht="28.8" x14ac:dyDescent="0.3">
      <c r="A251" s="48" t="s">
        <v>20</v>
      </c>
      <c r="B251" s="49" t="s">
        <v>2198</v>
      </c>
      <c r="C251" s="50">
        <v>3</v>
      </c>
      <c r="E251" s="51" t="s">
        <v>67</v>
      </c>
    </row>
    <row r="252" spans="1:7" ht="43.2" x14ac:dyDescent="0.3">
      <c r="A252" s="48" t="s">
        <v>20</v>
      </c>
      <c r="B252" s="49" t="s">
        <v>2199</v>
      </c>
      <c r="C252" s="50">
        <v>3</v>
      </c>
      <c r="E252" s="51" t="s">
        <v>67</v>
      </c>
    </row>
    <row r="253" spans="1:7" x14ac:dyDescent="0.3">
      <c r="A253" s="48" t="s">
        <v>20</v>
      </c>
      <c r="B253" s="49"/>
      <c r="C253" s="50">
        <f>AVERAGE(C249:C252)</f>
        <v>3.25</v>
      </c>
      <c r="E253" s="51">
        <f>COUNTIF(E249:E252,"YES")</f>
        <v>4</v>
      </c>
    </row>
    <row r="255" spans="1:7" x14ac:dyDescent="0.3">
      <c r="A255" s="48" t="s">
        <v>21</v>
      </c>
      <c r="B255" s="49" t="s">
        <v>2200</v>
      </c>
      <c r="C255" s="50">
        <v>2</v>
      </c>
      <c r="E255" s="51" t="s">
        <v>67</v>
      </c>
    </row>
    <row r="256" spans="1:7" x14ac:dyDescent="0.3">
      <c r="A256" s="48" t="s">
        <v>21</v>
      </c>
      <c r="B256" s="49" t="s">
        <v>2201</v>
      </c>
      <c r="C256" s="50">
        <v>1</v>
      </c>
      <c r="E256" s="51" t="s">
        <v>67</v>
      </c>
    </row>
    <row r="257" spans="1:7" ht="43.2" x14ac:dyDescent="0.3">
      <c r="A257" s="48" t="s">
        <v>21</v>
      </c>
      <c r="B257" s="49" t="s">
        <v>2202</v>
      </c>
      <c r="C257" s="50">
        <v>2</v>
      </c>
      <c r="E257" s="51" t="s">
        <v>67</v>
      </c>
    </row>
    <row r="258" spans="1:7" ht="28.8" x14ac:dyDescent="0.3">
      <c r="A258" s="48" t="s">
        <v>21</v>
      </c>
      <c r="B258" s="49" t="s">
        <v>2203</v>
      </c>
      <c r="C258" s="50">
        <v>3</v>
      </c>
      <c r="E258" s="51" t="s">
        <v>67</v>
      </c>
      <c r="G258" s="49" t="s">
        <v>2204</v>
      </c>
    </row>
    <row r="259" spans="1:7" ht="28.8" x14ac:dyDescent="0.3">
      <c r="A259" s="48" t="s">
        <v>21</v>
      </c>
      <c r="B259" s="49" t="s">
        <v>2205</v>
      </c>
      <c r="C259" s="50">
        <v>4</v>
      </c>
      <c r="E259" s="51" t="s">
        <v>67</v>
      </c>
      <c r="G259" s="58" t="s">
        <v>76</v>
      </c>
    </row>
    <row r="260" spans="1:7" x14ac:dyDescent="0.3">
      <c r="A260" s="48" t="s">
        <v>21</v>
      </c>
      <c r="B260" s="49" t="s">
        <v>2206</v>
      </c>
      <c r="C260" s="50">
        <v>4</v>
      </c>
      <c r="E260" s="51" t="s">
        <v>67</v>
      </c>
      <c r="G260" s="58" t="s">
        <v>229</v>
      </c>
    </row>
    <row r="261" spans="1:7" x14ac:dyDescent="0.3">
      <c r="A261" s="48" t="s">
        <v>21</v>
      </c>
      <c r="B261" s="49" t="s">
        <v>2207</v>
      </c>
      <c r="C261" s="50">
        <v>3</v>
      </c>
      <c r="E261" s="51" t="s">
        <v>67</v>
      </c>
      <c r="G261" s="58" t="s">
        <v>76</v>
      </c>
    </row>
    <row r="262" spans="1:7" x14ac:dyDescent="0.3">
      <c r="A262" s="48" t="s">
        <v>21</v>
      </c>
      <c r="B262" s="49" t="s">
        <v>2208</v>
      </c>
      <c r="C262" s="50">
        <v>3</v>
      </c>
      <c r="E262" s="51" t="s">
        <v>67</v>
      </c>
      <c r="G262" s="58" t="s">
        <v>73</v>
      </c>
    </row>
    <row r="263" spans="1:7" x14ac:dyDescent="0.3">
      <c r="A263" s="48" t="s">
        <v>21</v>
      </c>
      <c r="B263" s="49" t="s">
        <v>2209</v>
      </c>
      <c r="C263" s="50">
        <v>4</v>
      </c>
      <c r="E263" s="51" t="s">
        <v>67</v>
      </c>
      <c r="G263" s="58" t="s">
        <v>974</v>
      </c>
    </row>
    <row r="264" spans="1:7" ht="28.8" x14ac:dyDescent="0.3">
      <c r="A264" s="48" t="s">
        <v>21</v>
      </c>
      <c r="B264" s="49" t="s">
        <v>2210</v>
      </c>
      <c r="C264" s="50">
        <v>3</v>
      </c>
      <c r="E264" s="51" t="s">
        <v>67</v>
      </c>
      <c r="G264" s="49" t="s">
        <v>73</v>
      </c>
    </row>
    <row r="265" spans="1:7" ht="43.2" x14ac:dyDescent="0.3">
      <c r="A265" s="48" t="s">
        <v>21</v>
      </c>
      <c r="B265" s="49" t="s">
        <v>2211</v>
      </c>
      <c r="C265" s="50">
        <v>3</v>
      </c>
      <c r="E265" s="51" t="s">
        <v>67</v>
      </c>
      <c r="G265" s="49" t="s">
        <v>2212</v>
      </c>
    </row>
    <row r="266" spans="1:7" x14ac:dyDescent="0.3">
      <c r="A266" s="48" t="s">
        <v>21</v>
      </c>
      <c r="B266" s="49" t="s">
        <v>2213</v>
      </c>
      <c r="C266" s="50">
        <v>1</v>
      </c>
      <c r="D266" s="49"/>
      <c r="E266" s="51" t="s">
        <v>67</v>
      </c>
    </row>
    <row r="267" spans="1:7" x14ac:dyDescent="0.3">
      <c r="A267" s="48" t="s">
        <v>21</v>
      </c>
      <c r="B267" s="86" t="s">
        <v>65</v>
      </c>
      <c r="C267" s="52">
        <f>AVERAGE(C255:C266)</f>
        <v>2.75</v>
      </c>
      <c r="E267" s="51">
        <f>COUNTIF(E255:E266,"YES")</f>
        <v>12</v>
      </c>
    </row>
    <row r="269" spans="1:7" x14ac:dyDescent="0.3">
      <c r="A269" s="48" t="s">
        <v>22</v>
      </c>
      <c r="B269" s="49" t="s">
        <v>2214</v>
      </c>
      <c r="C269" s="50">
        <v>3</v>
      </c>
      <c r="E269" s="51" t="s">
        <v>67</v>
      </c>
      <c r="G269" s="73">
        <v>44470</v>
      </c>
    </row>
    <row r="270" spans="1:7" ht="28.8" x14ac:dyDescent="0.3">
      <c r="A270" s="48" t="s">
        <v>22</v>
      </c>
      <c r="B270" s="49" t="s">
        <v>2215</v>
      </c>
      <c r="C270" s="50">
        <v>3</v>
      </c>
      <c r="E270" s="51" t="s">
        <v>67</v>
      </c>
      <c r="G270" s="49" t="s">
        <v>255</v>
      </c>
    </row>
    <row r="271" spans="1:7" x14ac:dyDescent="0.3">
      <c r="A271" s="48" t="s">
        <v>22</v>
      </c>
      <c r="B271" s="86" t="s">
        <v>65</v>
      </c>
      <c r="C271" s="52">
        <f>AVERAGE(C269:C270)</f>
        <v>3</v>
      </c>
      <c r="E271" s="51">
        <f>COUNTIF(E269:E270,"YES")</f>
        <v>2</v>
      </c>
    </row>
    <row r="273" spans="1:7" ht="43.2" x14ac:dyDescent="0.3">
      <c r="A273" s="48" t="s">
        <v>23</v>
      </c>
      <c r="B273" s="49" t="s">
        <v>2216</v>
      </c>
      <c r="C273" s="50">
        <v>3</v>
      </c>
      <c r="E273" s="51" t="s">
        <v>67</v>
      </c>
      <c r="G273" s="49" t="s">
        <v>258</v>
      </c>
    </row>
    <row r="274" spans="1:7" ht="28.8" x14ac:dyDescent="0.3">
      <c r="A274" s="48" t="s">
        <v>23</v>
      </c>
      <c r="B274" s="49" t="s">
        <v>2217</v>
      </c>
      <c r="C274" s="50">
        <v>4</v>
      </c>
      <c r="E274" s="51" t="s">
        <v>67</v>
      </c>
      <c r="G274" s="49" t="s">
        <v>255</v>
      </c>
    </row>
    <row r="275" spans="1:7" ht="28.8" x14ac:dyDescent="0.3">
      <c r="A275" s="48" t="s">
        <v>23</v>
      </c>
      <c r="B275" s="49" t="s">
        <v>2218</v>
      </c>
      <c r="C275" s="50">
        <v>3</v>
      </c>
      <c r="E275" s="51" t="s">
        <v>67</v>
      </c>
      <c r="G275" s="49" t="s">
        <v>255</v>
      </c>
    </row>
    <row r="276" spans="1:7" x14ac:dyDescent="0.3">
      <c r="A276" s="48" t="s">
        <v>23</v>
      </c>
      <c r="B276" s="49" t="s">
        <v>2219</v>
      </c>
      <c r="C276" s="50">
        <v>4</v>
      </c>
      <c r="E276" s="51" t="s">
        <v>67</v>
      </c>
      <c r="G276" s="49" t="s">
        <v>2252</v>
      </c>
    </row>
    <row r="277" spans="1:7" ht="43.2" x14ac:dyDescent="0.3">
      <c r="A277" s="48" t="s">
        <v>23</v>
      </c>
      <c r="B277" s="49" t="s">
        <v>2220</v>
      </c>
      <c r="C277" s="50">
        <v>3</v>
      </c>
      <c r="E277" s="51" t="s">
        <v>67</v>
      </c>
      <c r="G277" s="49" t="s">
        <v>1032</v>
      </c>
    </row>
    <row r="278" spans="1:7" x14ac:dyDescent="0.3">
      <c r="A278" s="48" t="s">
        <v>23</v>
      </c>
      <c r="B278" s="49" t="s">
        <v>2221</v>
      </c>
      <c r="C278" s="50">
        <v>3</v>
      </c>
      <c r="E278" s="51" t="s">
        <v>67</v>
      </c>
      <c r="G278" s="49" t="s">
        <v>1032</v>
      </c>
    </row>
    <row r="279" spans="1:7" ht="28.8" x14ac:dyDescent="0.3">
      <c r="A279" s="48" t="s">
        <v>23</v>
      </c>
      <c r="B279" s="49" t="s">
        <v>2222</v>
      </c>
      <c r="C279" s="50">
        <v>4</v>
      </c>
      <c r="E279" s="51" t="s">
        <v>67</v>
      </c>
      <c r="G279" s="49" t="s">
        <v>296</v>
      </c>
    </row>
    <row r="280" spans="1:7" x14ac:dyDescent="0.3">
      <c r="A280" s="48" t="s">
        <v>23</v>
      </c>
      <c r="B280" s="49" t="s">
        <v>2223</v>
      </c>
      <c r="C280" s="50">
        <v>3</v>
      </c>
      <c r="E280" s="51" t="s">
        <v>67</v>
      </c>
      <c r="G280" s="49" t="s">
        <v>2252</v>
      </c>
    </row>
    <row r="281" spans="1:7" x14ac:dyDescent="0.3">
      <c r="A281" s="48" t="s">
        <v>23</v>
      </c>
      <c r="B281" s="49" t="s">
        <v>2224</v>
      </c>
      <c r="C281" s="50">
        <v>4</v>
      </c>
      <c r="E281" s="51" t="s">
        <v>67</v>
      </c>
      <c r="G281" s="49" t="s">
        <v>1033</v>
      </c>
    </row>
    <row r="282" spans="1:7" ht="28.8" x14ac:dyDescent="0.3">
      <c r="A282" s="48" t="s">
        <v>23</v>
      </c>
      <c r="B282" s="49" t="s">
        <v>2225</v>
      </c>
      <c r="C282" s="50">
        <v>3</v>
      </c>
      <c r="E282" s="51" t="s">
        <v>67</v>
      </c>
      <c r="G282" s="49" t="s">
        <v>1032</v>
      </c>
    </row>
    <row r="283" spans="1:7" ht="28.8" x14ac:dyDescent="0.3">
      <c r="A283" s="48" t="s">
        <v>23</v>
      </c>
      <c r="B283" s="49" t="s">
        <v>2226</v>
      </c>
      <c r="C283" s="50">
        <v>3</v>
      </c>
      <c r="E283" s="51" t="s">
        <v>67</v>
      </c>
      <c r="G283" s="49" t="s">
        <v>258</v>
      </c>
    </row>
    <row r="284" spans="1:7" ht="28.8" x14ac:dyDescent="0.3">
      <c r="A284" s="48" t="s">
        <v>23</v>
      </c>
      <c r="B284" s="49" t="s">
        <v>2227</v>
      </c>
      <c r="C284" s="50">
        <v>3</v>
      </c>
      <c r="E284" s="51" t="s">
        <v>67</v>
      </c>
      <c r="G284" s="49" t="s">
        <v>256</v>
      </c>
    </row>
    <row r="285" spans="1:7" ht="28.8" x14ac:dyDescent="0.3">
      <c r="A285" s="48" t="s">
        <v>23</v>
      </c>
      <c r="B285" s="49" t="s">
        <v>2228</v>
      </c>
      <c r="C285" s="50">
        <v>4</v>
      </c>
      <c r="E285" s="51" t="s">
        <v>67</v>
      </c>
      <c r="G285" s="49" t="s">
        <v>256</v>
      </c>
    </row>
    <row r="286" spans="1:7" x14ac:dyDescent="0.3">
      <c r="A286" s="48" t="s">
        <v>23</v>
      </c>
      <c r="B286" s="49" t="s">
        <v>2229</v>
      </c>
      <c r="C286" s="50">
        <v>4</v>
      </c>
      <c r="E286" s="51" t="s">
        <v>67</v>
      </c>
      <c r="G286" s="49" t="s">
        <v>2253</v>
      </c>
    </row>
    <row r="287" spans="1:7" x14ac:dyDescent="0.3">
      <c r="A287" s="48" t="s">
        <v>23</v>
      </c>
      <c r="B287" s="49" t="s">
        <v>2230</v>
      </c>
      <c r="C287" s="50">
        <v>3</v>
      </c>
      <c r="E287" s="51" t="s">
        <v>67</v>
      </c>
      <c r="G287" s="49" t="s">
        <v>255</v>
      </c>
    </row>
    <row r="288" spans="1:7" ht="28.8" x14ac:dyDescent="0.3">
      <c r="A288" s="48" t="s">
        <v>23</v>
      </c>
      <c r="B288" s="49" t="s">
        <v>2231</v>
      </c>
      <c r="C288" s="50">
        <v>3</v>
      </c>
      <c r="E288" s="51" t="s">
        <v>67</v>
      </c>
      <c r="G288" s="49" t="s">
        <v>255</v>
      </c>
    </row>
    <row r="289" spans="1:7" x14ac:dyDescent="0.3">
      <c r="A289" s="48" t="s">
        <v>23</v>
      </c>
      <c r="B289" s="49" t="s">
        <v>2232</v>
      </c>
      <c r="C289" s="50">
        <v>4</v>
      </c>
      <c r="E289" s="51" t="s">
        <v>67</v>
      </c>
      <c r="G289" s="49" t="s">
        <v>1033</v>
      </c>
    </row>
    <row r="290" spans="1:7" x14ac:dyDescent="0.3">
      <c r="A290" s="48" t="s">
        <v>23</v>
      </c>
      <c r="B290" s="49" t="s">
        <v>2233</v>
      </c>
      <c r="C290" s="50">
        <v>3</v>
      </c>
      <c r="E290" s="51" t="s">
        <v>67</v>
      </c>
      <c r="G290" s="49" t="s">
        <v>1032</v>
      </c>
    </row>
    <row r="291" spans="1:7" x14ac:dyDescent="0.3">
      <c r="A291" s="48" t="s">
        <v>23</v>
      </c>
      <c r="B291" s="49" t="s">
        <v>2234</v>
      </c>
      <c r="C291" s="50">
        <v>3</v>
      </c>
      <c r="E291" s="51" t="s">
        <v>67</v>
      </c>
      <c r="G291" s="49" t="s">
        <v>1032</v>
      </c>
    </row>
    <row r="292" spans="1:7" x14ac:dyDescent="0.3">
      <c r="A292" s="48" t="s">
        <v>23</v>
      </c>
      <c r="B292" s="49" t="s">
        <v>2235</v>
      </c>
      <c r="C292" s="50">
        <v>4</v>
      </c>
      <c r="E292" s="51" t="s">
        <v>67</v>
      </c>
      <c r="G292" s="49" t="s">
        <v>1032</v>
      </c>
    </row>
    <row r="293" spans="1:7" ht="28.8" x14ac:dyDescent="0.3">
      <c r="A293" s="48" t="s">
        <v>23</v>
      </c>
      <c r="B293" s="49" t="s">
        <v>2236</v>
      </c>
      <c r="C293" s="50">
        <v>3</v>
      </c>
      <c r="E293" s="51" t="s">
        <v>67</v>
      </c>
      <c r="G293" s="49" t="s">
        <v>1032</v>
      </c>
    </row>
    <row r="294" spans="1:7" ht="43.2" x14ac:dyDescent="0.3">
      <c r="A294" s="48" t="s">
        <v>23</v>
      </c>
      <c r="B294" s="49" t="s">
        <v>2237</v>
      </c>
      <c r="C294" s="50">
        <v>3</v>
      </c>
      <c r="E294" s="51" t="s">
        <v>67</v>
      </c>
      <c r="G294" s="49" t="s">
        <v>255</v>
      </c>
    </row>
    <row r="295" spans="1:7" ht="28.8" x14ac:dyDescent="0.3">
      <c r="A295" s="48" t="s">
        <v>23</v>
      </c>
      <c r="B295" s="49" t="s">
        <v>2238</v>
      </c>
      <c r="C295" s="50">
        <v>3</v>
      </c>
      <c r="E295" s="51" t="s">
        <v>67</v>
      </c>
      <c r="G295" s="49" t="s">
        <v>255</v>
      </c>
    </row>
    <row r="296" spans="1:7" ht="28.8" x14ac:dyDescent="0.3">
      <c r="A296" s="48" t="s">
        <v>23</v>
      </c>
      <c r="B296" s="49" t="s">
        <v>2239</v>
      </c>
      <c r="C296" s="50">
        <v>3</v>
      </c>
      <c r="E296" s="51" t="s">
        <v>67</v>
      </c>
      <c r="G296" s="49" t="s">
        <v>255</v>
      </c>
    </row>
    <row r="297" spans="1:7" ht="43.2" x14ac:dyDescent="0.3">
      <c r="A297" s="48" t="s">
        <v>23</v>
      </c>
      <c r="B297" s="49" t="s">
        <v>2240</v>
      </c>
      <c r="C297" s="50">
        <v>3</v>
      </c>
      <c r="E297" s="51" t="s">
        <v>67</v>
      </c>
      <c r="G297" s="49" t="s">
        <v>255</v>
      </c>
    </row>
    <row r="298" spans="1:7" ht="28.8" x14ac:dyDescent="0.3">
      <c r="A298" s="48" t="s">
        <v>23</v>
      </c>
      <c r="B298" s="49" t="s">
        <v>2241</v>
      </c>
      <c r="C298" s="50">
        <v>3</v>
      </c>
      <c r="E298" s="51" t="s">
        <v>67</v>
      </c>
      <c r="G298" s="49" t="s">
        <v>255</v>
      </c>
    </row>
    <row r="299" spans="1:7" ht="28.8" x14ac:dyDescent="0.3">
      <c r="A299" s="48" t="s">
        <v>23</v>
      </c>
      <c r="B299" s="49" t="s">
        <v>2242</v>
      </c>
      <c r="C299" s="50">
        <v>3</v>
      </c>
      <c r="E299" s="51" t="s">
        <v>67</v>
      </c>
      <c r="G299" s="49" t="s">
        <v>258</v>
      </c>
    </row>
    <row r="300" spans="1:7" ht="28.8" x14ac:dyDescent="0.3">
      <c r="A300" s="48" t="s">
        <v>23</v>
      </c>
      <c r="B300" s="49" t="s">
        <v>2243</v>
      </c>
      <c r="C300" s="50">
        <v>3</v>
      </c>
      <c r="E300" s="51" t="s">
        <v>67</v>
      </c>
      <c r="G300" s="49" t="s">
        <v>255</v>
      </c>
    </row>
    <row r="301" spans="1:7" x14ac:dyDescent="0.3">
      <c r="A301" s="48" t="s">
        <v>23</v>
      </c>
      <c r="B301" s="49" t="s">
        <v>2244</v>
      </c>
      <c r="C301" s="50">
        <v>4</v>
      </c>
      <c r="E301" s="51" t="s">
        <v>67</v>
      </c>
      <c r="G301" s="49" t="s">
        <v>255</v>
      </c>
    </row>
    <row r="302" spans="1:7" ht="28.8" x14ac:dyDescent="0.3">
      <c r="A302" s="48" t="s">
        <v>23</v>
      </c>
      <c r="B302" s="49" t="s">
        <v>2245</v>
      </c>
      <c r="C302" s="50">
        <v>3</v>
      </c>
      <c r="E302" s="51" t="s">
        <v>67</v>
      </c>
      <c r="G302" s="49" t="s">
        <v>257</v>
      </c>
    </row>
    <row r="303" spans="1:7" ht="28.8" x14ac:dyDescent="0.3">
      <c r="A303" s="48" t="s">
        <v>23</v>
      </c>
      <c r="B303" s="49" t="s">
        <v>293</v>
      </c>
      <c r="C303" s="50">
        <v>3</v>
      </c>
      <c r="E303" s="51" t="s">
        <v>67</v>
      </c>
      <c r="G303" s="49" t="s">
        <v>258</v>
      </c>
    </row>
    <row r="304" spans="1:7" x14ac:dyDescent="0.3">
      <c r="A304" s="48" t="s">
        <v>23</v>
      </c>
      <c r="B304" s="49" t="s">
        <v>2246</v>
      </c>
      <c r="C304" s="50">
        <v>4</v>
      </c>
      <c r="E304" s="51" t="s">
        <v>67</v>
      </c>
      <c r="G304" s="49" t="s">
        <v>258</v>
      </c>
    </row>
    <row r="305" spans="1:7" x14ac:dyDescent="0.3">
      <c r="A305" s="48" t="s">
        <v>23</v>
      </c>
      <c r="B305" s="49" t="s">
        <v>2247</v>
      </c>
      <c r="C305" s="50">
        <v>3</v>
      </c>
      <c r="E305" s="51" t="s">
        <v>67</v>
      </c>
      <c r="G305" s="49" t="s">
        <v>257</v>
      </c>
    </row>
    <row r="306" spans="1:7" ht="28.8" x14ac:dyDescent="0.3">
      <c r="A306" s="48" t="s">
        <v>23</v>
      </c>
      <c r="B306" s="49" t="s">
        <v>2248</v>
      </c>
      <c r="C306" s="50">
        <v>4</v>
      </c>
      <c r="E306" s="51" t="s">
        <v>67</v>
      </c>
      <c r="G306" s="49" t="s">
        <v>255</v>
      </c>
    </row>
    <row r="307" spans="1:7" ht="28.8" x14ac:dyDescent="0.3">
      <c r="A307" s="48" t="s">
        <v>23</v>
      </c>
      <c r="B307" s="49" t="s">
        <v>2249</v>
      </c>
      <c r="C307" s="50">
        <v>3</v>
      </c>
      <c r="E307" s="51" t="s">
        <v>67</v>
      </c>
      <c r="G307" s="49" t="s">
        <v>296</v>
      </c>
    </row>
    <row r="308" spans="1:7" ht="28.8" x14ac:dyDescent="0.3">
      <c r="A308" s="48" t="s">
        <v>23</v>
      </c>
      <c r="B308" s="49" t="s">
        <v>2250</v>
      </c>
      <c r="C308" s="50">
        <v>3</v>
      </c>
      <c r="E308" s="51" t="s">
        <v>67</v>
      </c>
      <c r="G308" s="49" t="s">
        <v>255</v>
      </c>
    </row>
    <row r="309" spans="1:7" ht="28.8" x14ac:dyDescent="0.3">
      <c r="A309" s="48" t="s">
        <v>23</v>
      </c>
      <c r="B309" s="49" t="s">
        <v>2251</v>
      </c>
      <c r="C309" s="50">
        <v>4</v>
      </c>
      <c r="E309" s="51" t="s">
        <v>67</v>
      </c>
      <c r="G309" s="49" t="s">
        <v>255</v>
      </c>
    </row>
    <row r="310" spans="1:7" x14ac:dyDescent="0.3">
      <c r="A310" s="48" t="s">
        <v>23</v>
      </c>
      <c r="B310" s="86" t="s">
        <v>65</v>
      </c>
      <c r="C310" s="52">
        <f>AVERAGE(C273:C309)</f>
        <v>3.3243243243243241</v>
      </c>
      <c r="E310" s="51">
        <f>COUNTIF(E273:E309,"YES")</f>
        <v>37</v>
      </c>
    </row>
    <row r="312" spans="1:7" x14ac:dyDescent="0.3">
      <c r="A312" s="48" t="s">
        <v>24</v>
      </c>
      <c r="B312" s="49" t="s">
        <v>2254</v>
      </c>
      <c r="C312" s="50">
        <v>2</v>
      </c>
      <c r="E312" s="51" t="s">
        <v>67</v>
      </c>
    </row>
    <row r="313" spans="1:7" x14ac:dyDescent="0.3">
      <c r="A313" s="48" t="s">
        <v>24</v>
      </c>
      <c r="B313" s="49" t="s">
        <v>2255</v>
      </c>
      <c r="C313" s="50">
        <v>2</v>
      </c>
      <c r="E313" s="51" t="s">
        <v>67</v>
      </c>
    </row>
    <row r="314" spans="1:7" x14ac:dyDescent="0.3">
      <c r="A314" s="48" t="s">
        <v>24</v>
      </c>
      <c r="B314" s="49" t="s">
        <v>2256</v>
      </c>
      <c r="C314" s="50">
        <v>1</v>
      </c>
      <c r="E314" s="51" t="s">
        <v>67</v>
      </c>
    </row>
    <row r="315" spans="1:7" x14ac:dyDescent="0.3">
      <c r="A315" s="48" t="s">
        <v>24</v>
      </c>
      <c r="B315" s="49" t="s">
        <v>2257</v>
      </c>
      <c r="C315" s="50">
        <v>4</v>
      </c>
      <c r="E315" s="51" t="s">
        <v>67</v>
      </c>
    </row>
    <row r="316" spans="1:7" x14ac:dyDescent="0.3">
      <c r="A316" s="48" t="s">
        <v>24</v>
      </c>
      <c r="B316" s="49" t="s">
        <v>2258</v>
      </c>
      <c r="C316" s="50">
        <v>2</v>
      </c>
      <c r="E316" s="51" t="s">
        <v>67</v>
      </c>
    </row>
    <row r="317" spans="1:7" x14ac:dyDescent="0.3">
      <c r="A317" s="48" t="s">
        <v>24</v>
      </c>
      <c r="B317" s="49" t="s">
        <v>2259</v>
      </c>
      <c r="C317" s="50">
        <v>2</v>
      </c>
      <c r="E317" s="51" t="s">
        <v>67</v>
      </c>
    </row>
    <row r="318" spans="1:7" ht="28.8" x14ac:dyDescent="0.3">
      <c r="A318" s="48" t="s">
        <v>24</v>
      </c>
      <c r="B318" s="49" t="s">
        <v>2260</v>
      </c>
      <c r="C318" s="50">
        <v>2</v>
      </c>
      <c r="E318" s="51" t="s">
        <v>67</v>
      </c>
    </row>
    <row r="319" spans="1:7" x14ac:dyDescent="0.3">
      <c r="A319" s="48" t="s">
        <v>24</v>
      </c>
      <c r="B319" s="49" t="s">
        <v>2261</v>
      </c>
      <c r="C319" s="50">
        <v>2</v>
      </c>
      <c r="E319" s="51" t="s">
        <v>67</v>
      </c>
    </row>
    <row r="320" spans="1:7" x14ac:dyDescent="0.3">
      <c r="A320" s="48" t="s">
        <v>24</v>
      </c>
      <c r="B320" s="49" t="s">
        <v>2262</v>
      </c>
      <c r="C320" s="50">
        <v>2</v>
      </c>
      <c r="E320" s="51" t="s">
        <v>67</v>
      </c>
    </row>
    <row r="321" spans="1:7" x14ac:dyDescent="0.3">
      <c r="A321" s="48" t="s">
        <v>24</v>
      </c>
      <c r="B321" s="49" t="s">
        <v>2263</v>
      </c>
      <c r="C321" s="50">
        <v>4</v>
      </c>
      <c r="E321" s="51" t="s">
        <v>67</v>
      </c>
    </row>
    <row r="322" spans="1:7" x14ac:dyDescent="0.3">
      <c r="A322" s="48" t="s">
        <v>24</v>
      </c>
      <c r="B322" s="49" t="s">
        <v>2264</v>
      </c>
      <c r="C322" s="50">
        <v>2</v>
      </c>
      <c r="E322" s="51" t="s">
        <v>67</v>
      </c>
    </row>
    <row r="323" spans="1:7" x14ac:dyDescent="0.3">
      <c r="A323" s="48" t="s">
        <v>24</v>
      </c>
      <c r="B323" s="49" t="s">
        <v>2265</v>
      </c>
      <c r="C323" s="50">
        <v>1</v>
      </c>
      <c r="E323" s="51" t="s">
        <v>67</v>
      </c>
    </row>
    <row r="324" spans="1:7" x14ac:dyDescent="0.3">
      <c r="A324" s="48" t="s">
        <v>24</v>
      </c>
      <c r="B324" s="86" t="s">
        <v>65</v>
      </c>
      <c r="C324" s="50">
        <f>AVERAGE(C312:C323)</f>
        <v>2.1666666666666665</v>
      </c>
      <c r="E324" s="51">
        <f>COUNTIF(E312:E323,"YES")</f>
        <v>12</v>
      </c>
    </row>
    <row r="326" spans="1:7" ht="57.6" x14ac:dyDescent="0.3">
      <c r="A326" s="48" t="s">
        <v>25</v>
      </c>
      <c r="B326" s="49" t="s">
        <v>2266</v>
      </c>
      <c r="C326" s="50">
        <v>3</v>
      </c>
      <c r="E326" s="51" t="s">
        <v>67</v>
      </c>
      <c r="G326" s="49" t="s">
        <v>2289</v>
      </c>
    </row>
    <row r="327" spans="1:7" ht="43.2" x14ac:dyDescent="0.3">
      <c r="A327" s="48" t="s">
        <v>25</v>
      </c>
      <c r="B327" s="49" t="s">
        <v>2267</v>
      </c>
      <c r="C327" s="50">
        <v>4</v>
      </c>
      <c r="E327" s="51" t="s">
        <v>67</v>
      </c>
      <c r="G327" s="49" t="s">
        <v>255</v>
      </c>
    </row>
    <row r="328" spans="1:7" ht="43.2" x14ac:dyDescent="0.3">
      <c r="A328" s="48" t="s">
        <v>25</v>
      </c>
      <c r="B328" s="49" t="s">
        <v>2268</v>
      </c>
      <c r="C328" s="50">
        <v>3</v>
      </c>
      <c r="E328" s="51" t="s">
        <v>67</v>
      </c>
      <c r="G328" s="49" t="s">
        <v>2290</v>
      </c>
    </row>
    <row r="329" spans="1:7" ht="28.8" x14ac:dyDescent="0.3">
      <c r="A329" s="48" t="s">
        <v>25</v>
      </c>
      <c r="B329" s="49" t="s">
        <v>2269</v>
      </c>
      <c r="C329" s="50">
        <v>3</v>
      </c>
      <c r="E329" s="51" t="s">
        <v>67</v>
      </c>
      <c r="G329" s="49" t="s">
        <v>2289</v>
      </c>
    </row>
    <row r="330" spans="1:7" ht="28.8" x14ac:dyDescent="0.3">
      <c r="A330" s="48" t="s">
        <v>25</v>
      </c>
      <c r="B330" s="49" t="s">
        <v>2270</v>
      </c>
      <c r="C330" s="50">
        <v>4</v>
      </c>
      <c r="E330" s="51" t="s">
        <v>67</v>
      </c>
      <c r="G330" s="49" t="s">
        <v>255</v>
      </c>
    </row>
    <row r="331" spans="1:7" ht="43.2" x14ac:dyDescent="0.3">
      <c r="A331" s="48" t="s">
        <v>25</v>
      </c>
      <c r="B331" s="49" t="s">
        <v>2271</v>
      </c>
      <c r="C331" s="50">
        <v>3</v>
      </c>
      <c r="E331" s="51" t="s">
        <v>67</v>
      </c>
      <c r="G331" s="49" t="s">
        <v>255</v>
      </c>
    </row>
    <row r="332" spans="1:7" ht="43.2" x14ac:dyDescent="0.3">
      <c r="A332" s="48" t="s">
        <v>25</v>
      </c>
      <c r="B332" s="49" t="s">
        <v>2272</v>
      </c>
      <c r="C332" s="50">
        <v>3</v>
      </c>
      <c r="E332" s="51" t="s">
        <v>67</v>
      </c>
      <c r="G332" s="49" t="s">
        <v>2291</v>
      </c>
    </row>
    <row r="333" spans="1:7" x14ac:dyDescent="0.3">
      <c r="A333" s="48" t="s">
        <v>25</v>
      </c>
      <c r="B333" s="49" t="s">
        <v>2273</v>
      </c>
      <c r="C333" s="50">
        <v>3</v>
      </c>
      <c r="E333" s="51" t="s">
        <v>67</v>
      </c>
      <c r="G333" s="49" t="s">
        <v>255</v>
      </c>
    </row>
    <row r="334" spans="1:7" ht="28.8" x14ac:dyDescent="0.3">
      <c r="A334" s="48" t="s">
        <v>25</v>
      </c>
      <c r="B334" s="49" t="s">
        <v>2274</v>
      </c>
      <c r="C334" s="50">
        <v>3</v>
      </c>
      <c r="E334" s="51" t="s">
        <v>67</v>
      </c>
      <c r="G334" s="49" t="s">
        <v>2292</v>
      </c>
    </row>
    <row r="335" spans="1:7" ht="28.8" x14ac:dyDescent="0.3">
      <c r="A335" s="48" t="s">
        <v>25</v>
      </c>
      <c r="B335" s="49" t="s">
        <v>2275</v>
      </c>
      <c r="C335" s="50">
        <v>3</v>
      </c>
      <c r="E335" s="51" t="s">
        <v>67</v>
      </c>
      <c r="G335" s="49" t="s">
        <v>255</v>
      </c>
    </row>
    <row r="336" spans="1:7" x14ac:dyDescent="0.3">
      <c r="A336" s="48" t="s">
        <v>25</v>
      </c>
      <c r="B336" s="49" t="s">
        <v>2276</v>
      </c>
      <c r="C336" s="50">
        <v>3</v>
      </c>
      <c r="E336" s="51" t="s">
        <v>67</v>
      </c>
      <c r="G336" s="49" t="s">
        <v>2293</v>
      </c>
    </row>
    <row r="337" spans="1:7" ht="28.8" x14ac:dyDescent="0.3">
      <c r="A337" s="48" t="s">
        <v>25</v>
      </c>
      <c r="B337" s="49" t="s">
        <v>2277</v>
      </c>
      <c r="C337" s="50">
        <v>3</v>
      </c>
      <c r="E337" s="51" t="s">
        <v>67</v>
      </c>
      <c r="G337" s="49" t="s">
        <v>2294</v>
      </c>
    </row>
    <row r="338" spans="1:7" ht="28.8" x14ac:dyDescent="0.3">
      <c r="A338" s="48" t="s">
        <v>25</v>
      </c>
      <c r="B338" s="49" t="s">
        <v>2278</v>
      </c>
      <c r="C338" s="50">
        <v>5</v>
      </c>
      <c r="E338" s="51" t="s">
        <v>67</v>
      </c>
      <c r="G338" s="49" t="s">
        <v>255</v>
      </c>
    </row>
    <row r="339" spans="1:7" ht="28.8" x14ac:dyDescent="0.3">
      <c r="A339" s="48" t="s">
        <v>25</v>
      </c>
      <c r="B339" s="49" t="s">
        <v>2279</v>
      </c>
      <c r="C339" s="50">
        <v>3</v>
      </c>
      <c r="E339" s="51" t="s">
        <v>67</v>
      </c>
      <c r="G339" s="49" t="s">
        <v>280</v>
      </c>
    </row>
    <row r="340" spans="1:7" x14ac:dyDescent="0.3">
      <c r="A340" s="48" t="s">
        <v>25</v>
      </c>
      <c r="B340" s="49" t="s">
        <v>2280</v>
      </c>
      <c r="C340" s="50">
        <v>4</v>
      </c>
      <c r="E340" s="51" t="s">
        <v>67</v>
      </c>
      <c r="G340" s="49" t="s">
        <v>255</v>
      </c>
    </row>
    <row r="341" spans="1:7" ht="28.8" x14ac:dyDescent="0.3">
      <c r="A341" s="48" t="s">
        <v>25</v>
      </c>
      <c r="B341" s="49" t="s">
        <v>2281</v>
      </c>
      <c r="C341" s="50">
        <v>3</v>
      </c>
      <c r="E341" s="51" t="s">
        <v>67</v>
      </c>
      <c r="G341" s="49" t="s">
        <v>255</v>
      </c>
    </row>
    <row r="342" spans="1:7" ht="28.8" x14ac:dyDescent="0.3">
      <c r="A342" s="48" t="s">
        <v>25</v>
      </c>
      <c r="B342" s="49" t="s">
        <v>2282</v>
      </c>
      <c r="C342" s="50">
        <v>2</v>
      </c>
      <c r="E342" s="51" t="s">
        <v>67</v>
      </c>
      <c r="G342" s="49" t="s">
        <v>2295</v>
      </c>
    </row>
    <row r="343" spans="1:7" ht="28.8" x14ac:dyDescent="0.3">
      <c r="A343" s="48" t="s">
        <v>25</v>
      </c>
      <c r="B343" s="49" t="s">
        <v>2283</v>
      </c>
      <c r="C343" s="50">
        <v>3</v>
      </c>
      <c r="E343" s="51" t="s">
        <v>67</v>
      </c>
      <c r="G343" s="49" t="s">
        <v>2296</v>
      </c>
    </row>
    <row r="344" spans="1:7" ht="28.8" x14ac:dyDescent="0.3">
      <c r="A344" s="48" t="s">
        <v>25</v>
      </c>
      <c r="B344" s="49" t="s">
        <v>2284</v>
      </c>
      <c r="C344" s="50">
        <v>3</v>
      </c>
      <c r="E344" s="51" t="s">
        <v>67</v>
      </c>
      <c r="G344" s="49" t="s">
        <v>255</v>
      </c>
    </row>
    <row r="345" spans="1:7" ht="129.6" x14ac:dyDescent="0.3">
      <c r="A345" s="48" t="s">
        <v>25</v>
      </c>
      <c r="B345" s="49" t="s">
        <v>2285</v>
      </c>
      <c r="C345" s="50">
        <v>3</v>
      </c>
      <c r="E345" s="51" t="s">
        <v>67</v>
      </c>
      <c r="G345" s="49" t="s">
        <v>255</v>
      </c>
    </row>
    <row r="346" spans="1:7" ht="28.8" x14ac:dyDescent="0.3">
      <c r="A346" s="48" t="s">
        <v>25</v>
      </c>
      <c r="B346" s="49" t="s">
        <v>2286</v>
      </c>
      <c r="C346" s="50">
        <v>3</v>
      </c>
      <c r="E346" s="51" t="s">
        <v>67</v>
      </c>
      <c r="G346" s="49" t="s">
        <v>255</v>
      </c>
    </row>
    <row r="347" spans="1:7" ht="28.8" x14ac:dyDescent="0.3">
      <c r="A347" s="48" t="s">
        <v>25</v>
      </c>
      <c r="B347" s="49" t="s">
        <v>2287</v>
      </c>
      <c r="C347" s="50">
        <v>3</v>
      </c>
      <c r="E347" s="51" t="s">
        <v>67</v>
      </c>
      <c r="G347" s="49" t="s">
        <v>255</v>
      </c>
    </row>
    <row r="348" spans="1:7" x14ac:dyDescent="0.3">
      <c r="A348" s="48" t="s">
        <v>25</v>
      </c>
      <c r="B348" s="49" t="s">
        <v>2288</v>
      </c>
      <c r="C348" s="50">
        <v>3</v>
      </c>
      <c r="E348" s="51" t="s">
        <v>67</v>
      </c>
      <c r="G348" s="49" t="s">
        <v>2297</v>
      </c>
    </row>
    <row r="349" spans="1:7" x14ac:dyDescent="0.3">
      <c r="A349" s="48" t="s">
        <v>25</v>
      </c>
      <c r="B349" s="86" t="s">
        <v>65</v>
      </c>
      <c r="C349" s="50">
        <f>AVERAGE(C326:C348)</f>
        <v>3.1739130434782608</v>
      </c>
      <c r="E349" s="51">
        <f>COUNTIF(E326:E348,"YES")</f>
        <v>23</v>
      </c>
    </row>
    <row r="351" spans="1:7" ht="57.6" x14ac:dyDescent="0.3">
      <c r="A351" s="48" t="s">
        <v>26</v>
      </c>
      <c r="B351" s="49" t="s">
        <v>2298</v>
      </c>
      <c r="C351" s="50">
        <v>3</v>
      </c>
      <c r="E351" s="51" t="s">
        <v>67</v>
      </c>
    </row>
    <row r="352" spans="1:7" x14ac:dyDescent="0.3">
      <c r="A352" s="48" t="s">
        <v>26</v>
      </c>
      <c r="B352" s="86" t="s">
        <v>65</v>
      </c>
      <c r="C352" s="52">
        <f>AVERAGE(C351)</f>
        <v>3</v>
      </c>
      <c r="E352" s="51">
        <f>COUNTIF(E351:E351,"YES")</f>
        <v>1</v>
      </c>
    </row>
    <row r="354" spans="1:7" x14ac:dyDescent="0.3">
      <c r="A354" s="48" t="s">
        <v>27</v>
      </c>
      <c r="B354" s="49" t="s">
        <v>2299</v>
      </c>
      <c r="C354" s="50">
        <v>3</v>
      </c>
      <c r="E354" s="51" t="s">
        <v>67</v>
      </c>
      <c r="G354" s="49" t="s">
        <v>256</v>
      </c>
    </row>
    <row r="355" spans="1:7" ht="28.8" x14ac:dyDescent="0.3">
      <c r="A355" s="48" t="s">
        <v>27</v>
      </c>
      <c r="B355" s="49" t="s">
        <v>2300</v>
      </c>
      <c r="C355" s="50">
        <v>4</v>
      </c>
      <c r="E355" s="51" t="s">
        <v>67</v>
      </c>
      <c r="G355" s="49" t="s">
        <v>2330</v>
      </c>
    </row>
    <row r="356" spans="1:7" ht="43.2" x14ac:dyDescent="0.3">
      <c r="A356" s="48" t="s">
        <v>27</v>
      </c>
      <c r="B356" s="49" t="s">
        <v>2301</v>
      </c>
      <c r="C356" s="50">
        <v>3</v>
      </c>
      <c r="E356" s="51" t="s">
        <v>67</v>
      </c>
      <c r="G356" s="49" t="s">
        <v>258</v>
      </c>
    </row>
    <row r="357" spans="1:7" ht="28.8" x14ac:dyDescent="0.3">
      <c r="A357" s="48" t="s">
        <v>27</v>
      </c>
      <c r="B357" s="49" t="s">
        <v>2302</v>
      </c>
      <c r="C357" s="50">
        <v>3</v>
      </c>
      <c r="E357" s="51" t="s">
        <v>67</v>
      </c>
      <c r="G357" s="49" t="s">
        <v>258</v>
      </c>
    </row>
    <row r="358" spans="1:7" ht="28.8" x14ac:dyDescent="0.3">
      <c r="A358" s="48" t="s">
        <v>27</v>
      </c>
      <c r="B358" s="49" t="s">
        <v>2303</v>
      </c>
      <c r="C358" s="50">
        <v>3</v>
      </c>
      <c r="E358" s="51" t="s">
        <v>67</v>
      </c>
      <c r="G358" s="49" t="s">
        <v>1032</v>
      </c>
    </row>
    <row r="359" spans="1:7" ht="28.8" x14ac:dyDescent="0.3">
      <c r="A359" s="48" t="s">
        <v>27</v>
      </c>
      <c r="B359" s="49" t="s">
        <v>2304</v>
      </c>
      <c r="C359" s="50">
        <v>3</v>
      </c>
      <c r="E359" s="51" t="s">
        <v>67</v>
      </c>
      <c r="G359" s="49" t="s">
        <v>258</v>
      </c>
    </row>
    <row r="360" spans="1:7" x14ac:dyDescent="0.3">
      <c r="A360" s="48" t="s">
        <v>27</v>
      </c>
      <c r="B360" s="49" t="s">
        <v>2305</v>
      </c>
      <c r="C360" s="50">
        <v>4</v>
      </c>
      <c r="E360" s="51" t="s">
        <v>67</v>
      </c>
      <c r="G360" s="49" t="s">
        <v>256</v>
      </c>
    </row>
    <row r="361" spans="1:7" ht="28.8" x14ac:dyDescent="0.3">
      <c r="A361" s="48" t="s">
        <v>27</v>
      </c>
      <c r="B361" s="49" t="s">
        <v>2306</v>
      </c>
      <c r="C361" s="50">
        <v>3</v>
      </c>
      <c r="E361" s="51" t="s">
        <v>67</v>
      </c>
      <c r="G361" s="49" t="s">
        <v>256</v>
      </c>
    </row>
    <row r="362" spans="1:7" ht="43.2" x14ac:dyDescent="0.3">
      <c r="A362" s="48" t="s">
        <v>27</v>
      </c>
      <c r="B362" s="49" t="s">
        <v>2307</v>
      </c>
      <c r="C362" s="50">
        <v>3</v>
      </c>
      <c r="E362" s="51" t="s">
        <v>67</v>
      </c>
      <c r="G362" s="49" t="s">
        <v>256</v>
      </c>
    </row>
    <row r="363" spans="1:7" x14ac:dyDescent="0.3">
      <c r="A363" s="48" t="s">
        <v>27</v>
      </c>
      <c r="B363" s="49" t="s">
        <v>2308</v>
      </c>
      <c r="C363" s="50">
        <v>3</v>
      </c>
      <c r="E363" s="51" t="s">
        <v>67</v>
      </c>
      <c r="G363" s="49" t="s">
        <v>256</v>
      </c>
    </row>
    <row r="364" spans="1:7" ht="28.8" x14ac:dyDescent="0.3">
      <c r="A364" s="48" t="s">
        <v>27</v>
      </c>
      <c r="B364" s="49" t="s">
        <v>2309</v>
      </c>
      <c r="C364" s="50">
        <v>3</v>
      </c>
      <c r="E364" s="51" t="s">
        <v>67</v>
      </c>
      <c r="G364" s="49" t="s">
        <v>256</v>
      </c>
    </row>
    <row r="365" spans="1:7" ht="43.2" x14ac:dyDescent="0.3">
      <c r="A365" s="48" t="s">
        <v>27</v>
      </c>
      <c r="B365" s="49" t="s">
        <v>2310</v>
      </c>
      <c r="C365" s="50">
        <v>3</v>
      </c>
      <c r="E365" s="51" t="s">
        <v>67</v>
      </c>
      <c r="G365" s="49" t="s">
        <v>559</v>
      </c>
    </row>
    <row r="366" spans="1:7" x14ac:dyDescent="0.3">
      <c r="A366" s="48" t="s">
        <v>27</v>
      </c>
      <c r="B366" s="49" t="s">
        <v>2311</v>
      </c>
      <c r="C366" s="50">
        <v>3</v>
      </c>
      <c r="E366" s="51" t="s">
        <v>67</v>
      </c>
      <c r="G366" s="49" t="s">
        <v>1105</v>
      </c>
    </row>
    <row r="367" spans="1:7" ht="43.2" x14ac:dyDescent="0.3">
      <c r="A367" s="48" t="s">
        <v>27</v>
      </c>
      <c r="B367" s="49" t="s">
        <v>2312</v>
      </c>
      <c r="C367" s="50">
        <v>3</v>
      </c>
      <c r="E367" s="51" t="s">
        <v>67</v>
      </c>
      <c r="G367" s="49" t="s">
        <v>255</v>
      </c>
    </row>
    <row r="368" spans="1:7" ht="28.8" x14ac:dyDescent="0.3">
      <c r="A368" s="48" t="s">
        <v>27</v>
      </c>
      <c r="B368" s="49" t="s">
        <v>2313</v>
      </c>
      <c r="C368" s="50">
        <v>3</v>
      </c>
      <c r="E368" s="51" t="s">
        <v>67</v>
      </c>
      <c r="G368" s="49" t="s">
        <v>255</v>
      </c>
    </row>
    <row r="369" spans="1:7" ht="28.8" x14ac:dyDescent="0.3">
      <c r="A369" s="48" t="s">
        <v>27</v>
      </c>
      <c r="B369" s="49" t="s">
        <v>2314</v>
      </c>
      <c r="C369" s="50">
        <v>4</v>
      </c>
      <c r="E369" s="51" t="s">
        <v>67</v>
      </c>
      <c r="G369" s="49" t="s">
        <v>296</v>
      </c>
    </row>
    <row r="370" spans="1:7" x14ac:dyDescent="0.3">
      <c r="A370" s="48" t="s">
        <v>27</v>
      </c>
      <c r="B370" s="49" t="s">
        <v>2315</v>
      </c>
      <c r="C370" s="50">
        <v>5</v>
      </c>
      <c r="E370" s="51" t="s">
        <v>67</v>
      </c>
      <c r="G370" s="49" t="s">
        <v>258</v>
      </c>
    </row>
    <row r="371" spans="1:7" x14ac:dyDescent="0.3">
      <c r="A371" s="48" t="s">
        <v>27</v>
      </c>
      <c r="B371" s="49" t="s">
        <v>2316</v>
      </c>
      <c r="C371" s="50">
        <v>3</v>
      </c>
      <c r="E371" s="51" t="s">
        <v>67</v>
      </c>
      <c r="G371" s="49" t="s">
        <v>1032</v>
      </c>
    </row>
    <row r="372" spans="1:7" ht="28.8" x14ac:dyDescent="0.3">
      <c r="A372" s="48" t="s">
        <v>27</v>
      </c>
      <c r="B372" s="49" t="s">
        <v>2317</v>
      </c>
      <c r="C372" s="50">
        <v>3</v>
      </c>
      <c r="E372" s="51" t="s">
        <v>67</v>
      </c>
      <c r="G372" s="49" t="s">
        <v>296</v>
      </c>
    </row>
    <row r="373" spans="1:7" ht="28.8" x14ac:dyDescent="0.3">
      <c r="A373" s="48" t="s">
        <v>27</v>
      </c>
      <c r="B373" s="49" t="s">
        <v>2318</v>
      </c>
      <c r="C373" s="50">
        <v>3</v>
      </c>
      <c r="E373" s="51" t="s">
        <v>67</v>
      </c>
      <c r="G373" s="49" t="s">
        <v>255</v>
      </c>
    </row>
    <row r="374" spans="1:7" ht="72" x14ac:dyDescent="0.3">
      <c r="A374" s="48" t="s">
        <v>27</v>
      </c>
      <c r="B374" s="49" t="s">
        <v>2319</v>
      </c>
      <c r="C374" s="50">
        <v>3</v>
      </c>
      <c r="E374" s="51" t="s">
        <v>67</v>
      </c>
      <c r="G374" s="49" t="s">
        <v>1032</v>
      </c>
    </row>
    <row r="375" spans="1:7" ht="43.2" x14ac:dyDescent="0.3">
      <c r="A375" s="48" t="s">
        <v>27</v>
      </c>
      <c r="B375" s="49" t="s">
        <v>2320</v>
      </c>
      <c r="C375" s="50">
        <v>3</v>
      </c>
      <c r="E375" s="51" t="s">
        <v>67</v>
      </c>
      <c r="G375" s="49" t="s">
        <v>559</v>
      </c>
    </row>
    <row r="376" spans="1:7" ht="28.8" x14ac:dyDescent="0.3">
      <c r="A376" s="48" t="s">
        <v>27</v>
      </c>
      <c r="B376" s="49" t="s">
        <v>2242</v>
      </c>
      <c r="C376" s="50">
        <v>3</v>
      </c>
      <c r="E376" s="51" t="s">
        <v>67</v>
      </c>
      <c r="G376" s="49" t="s">
        <v>256</v>
      </c>
    </row>
    <row r="377" spans="1:7" x14ac:dyDescent="0.3">
      <c r="A377" s="48" t="s">
        <v>27</v>
      </c>
      <c r="B377" s="49" t="s">
        <v>2244</v>
      </c>
      <c r="C377" s="50">
        <v>3</v>
      </c>
      <c r="E377" s="51" t="s">
        <v>67</v>
      </c>
      <c r="G377" s="49" t="s">
        <v>559</v>
      </c>
    </row>
    <row r="378" spans="1:7" ht="28.8" x14ac:dyDescent="0.3">
      <c r="A378" s="48" t="s">
        <v>27</v>
      </c>
      <c r="B378" s="49" t="s">
        <v>2321</v>
      </c>
      <c r="C378" s="50">
        <v>2</v>
      </c>
      <c r="E378" s="51" t="s">
        <v>67</v>
      </c>
      <c r="G378" s="49"/>
    </row>
    <row r="379" spans="1:7" ht="28.8" x14ac:dyDescent="0.3">
      <c r="A379" s="48" t="s">
        <v>27</v>
      </c>
      <c r="B379" s="49" t="s">
        <v>2322</v>
      </c>
      <c r="C379" s="50">
        <v>3</v>
      </c>
      <c r="E379" s="51" t="s">
        <v>67</v>
      </c>
      <c r="G379" s="49" t="s">
        <v>256</v>
      </c>
    </row>
    <row r="380" spans="1:7" ht="28.8" x14ac:dyDescent="0.3">
      <c r="A380" s="48" t="s">
        <v>27</v>
      </c>
      <c r="B380" s="49" t="s">
        <v>2323</v>
      </c>
      <c r="C380" s="50">
        <v>3</v>
      </c>
      <c r="E380" s="51" t="s">
        <v>67</v>
      </c>
      <c r="G380" s="49" t="s">
        <v>296</v>
      </c>
    </row>
    <row r="381" spans="1:7" x14ac:dyDescent="0.3">
      <c r="A381" s="48" t="s">
        <v>27</v>
      </c>
      <c r="B381" s="49" t="s">
        <v>2324</v>
      </c>
      <c r="C381" s="50">
        <v>4</v>
      </c>
      <c r="E381" s="51" t="s">
        <v>67</v>
      </c>
      <c r="G381" s="49" t="s">
        <v>255</v>
      </c>
    </row>
    <row r="382" spans="1:7" ht="28.8" x14ac:dyDescent="0.3">
      <c r="A382" s="48" t="s">
        <v>27</v>
      </c>
      <c r="B382" s="49" t="s">
        <v>2250</v>
      </c>
      <c r="C382" s="50">
        <v>3</v>
      </c>
      <c r="E382" s="51" t="s">
        <v>67</v>
      </c>
      <c r="G382" s="49" t="s">
        <v>255</v>
      </c>
    </row>
    <row r="383" spans="1:7" ht="28.8" x14ac:dyDescent="0.3">
      <c r="A383" s="48" t="s">
        <v>27</v>
      </c>
      <c r="B383" s="49" t="s">
        <v>2245</v>
      </c>
      <c r="C383" s="50">
        <v>3</v>
      </c>
      <c r="E383" s="51" t="s">
        <v>67</v>
      </c>
      <c r="G383" s="49" t="s">
        <v>258</v>
      </c>
    </row>
    <row r="384" spans="1:7" ht="57.6" x14ac:dyDescent="0.3">
      <c r="A384" s="48" t="s">
        <v>27</v>
      </c>
      <c r="B384" s="49" t="s">
        <v>2325</v>
      </c>
      <c r="C384" s="50">
        <v>3</v>
      </c>
      <c r="E384" s="51" t="s">
        <v>67</v>
      </c>
      <c r="G384" s="49" t="s">
        <v>297</v>
      </c>
    </row>
    <row r="385" spans="1:7" ht="100.8" x14ac:dyDescent="0.3">
      <c r="A385" s="48" t="s">
        <v>27</v>
      </c>
      <c r="B385" s="49" t="s">
        <v>2326</v>
      </c>
      <c r="C385" s="50">
        <v>3</v>
      </c>
      <c r="E385" s="51" t="s">
        <v>67</v>
      </c>
      <c r="G385" s="49" t="s">
        <v>297</v>
      </c>
    </row>
    <row r="386" spans="1:7" ht="100.8" x14ac:dyDescent="0.3">
      <c r="A386" s="48" t="s">
        <v>27</v>
      </c>
      <c r="B386" s="49" t="s">
        <v>2327</v>
      </c>
      <c r="C386" s="50">
        <v>3</v>
      </c>
      <c r="E386" s="51" t="s">
        <v>67</v>
      </c>
      <c r="G386" s="49" t="s">
        <v>297</v>
      </c>
    </row>
    <row r="387" spans="1:7" ht="28.8" x14ac:dyDescent="0.3">
      <c r="A387" s="48" t="s">
        <v>27</v>
      </c>
      <c r="B387" s="49" t="s">
        <v>2328</v>
      </c>
      <c r="C387" s="50">
        <v>3</v>
      </c>
      <c r="E387" s="51" t="s">
        <v>67</v>
      </c>
      <c r="G387" s="49" t="s">
        <v>297</v>
      </c>
    </row>
    <row r="388" spans="1:7" x14ac:dyDescent="0.3">
      <c r="A388" s="48" t="s">
        <v>27</v>
      </c>
      <c r="B388" s="49" t="s">
        <v>2329</v>
      </c>
      <c r="C388" s="50">
        <v>3</v>
      </c>
      <c r="E388" s="51" t="s">
        <v>67</v>
      </c>
      <c r="G388" s="49" t="s">
        <v>254</v>
      </c>
    </row>
    <row r="389" spans="1:7" x14ac:dyDescent="0.3">
      <c r="A389" s="48" t="s">
        <v>27</v>
      </c>
      <c r="B389" s="86" t="s">
        <v>65</v>
      </c>
      <c r="C389" s="52">
        <f>AVERAGE(C354:C388)</f>
        <v>3.1428571428571428</v>
      </c>
      <c r="E389" s="51">
        <f>COUNTIF(E354:E388,"YES")</f>
        <v>35</v>
      </c>
    </row>
    <row r="391" spans="1:7" ht="43.2" x14ac:dyDescent="0.3">
      <c r="A391" s="48" t="s">
        <v>28</v>
      </c>
      <c r="B391" s="72" t="s">
        <v>2331</v>
      </c>
      <c r="C391" s="59">
        <v>4</v>
      </c>
      <c r="E391" s="51" t="s">
        <v>67</v>
      </c>
      <c r="G391" s="74" t="s">
        <v>308</v>
      </c>
    </row>
    <row r="392" spans="1:7" ht="43.2" x14ac:dyDescent="0.3">
      <c r="A392" s="48" t="s">
        <v>28</v>
      </c>
      <c r="B392" s="72" t="s">
        <v>2332</v>
      </c>
      <c r="C392" s="59">
        <v>3</v>
      </c>
      <c r="E392" s="51" t="s">
        <v>67</v>
      </c>
      <c r="G392" s="74" t="s">
        <v>309</v>
      </c>
    </row>
    <row r="393" spans="1:7" ht="43.2" x14ac:dyDescent="0.3">
      <c r="A393" s="48" t="s">
        <v>28</v>
      </c>
      <c r="B393" s="72" t="s">
        <v>2333</v>
      </c>
      <c r="C393" s="59">
        <v>3</v>
      </c>
      <c r="E393" s="51" t="s">
        <v>67</v>
      </c>
      <c r="G393" s="74" t="s">
        <v>309</v>
      </c>
    </row>
    <row r="394" spans="1:7" ht="28.8" x14ac:dyDescent="0.3">
      <c r="A394" s="48" t="s">
        <v>28</v>
      </c>
      <c r="B394" s="72" t="s">
        <v>2334</v>
      </c>
      <c r="C394" s="59">
        <v>3</v>
      </c>
      <c r="E394" s="51" t="s">
        <v>67</v>
      </c>
      <c r="G394" s="74" t="s">
        <v>309</v>
      </c>
    </row>
    <row r="395" spans="1:7" ht="28.8" x14ac:dyDescent="0.3">
      <c r="A395" s="48" t="s">
        <v>28</v>
      </c>
      <c r="B395" s="72" t="s">
        <v>2335</v>
      </c>
      <c r="C395" s="59">
        <v>3</v>
      </c>
      <c r="E395" s="51" t="s">
        <v>67</v>
      </c>
      <c r="G395" s="74" t="s">
        <v>309</v>
      </c>
    </row>
    <row r="396" spans="1:7" ht="28.8" x14ac:dyDescent="0.3">
      <c r="A396" s="48" t="s">
        <v>28</v>
      </c>
      <c r="B396" s="72" t="s">
        <v>2336</v>
      </c>
      <c r="C396" s="59">
        <v>3</v>
      </c>
      <c r="E396" s="51" t="s">
        <v>67</v>
      </c>
      <c r="G396" s="74" t="s">
        <v>309</v>
      </c>
    </row>
    <row r="397" spans="1:7" ht="57.6" x14ac:dyDescent="0.3">
      <c r="A397" s="48" t="s">
        <v>28</v>
      </c>
      <c r="B397" s="72" t="s">
        <v>2337</v>
      </c>
      <c r="C397" s="59">
        <v>3</v>
      </c>
      <c r="E397" s="51" t="s">
        <v>67</v>
      </c>
      <c r="G397" s="74" t="s">
        <v>309</v>
      </c>
    </row>
    <row r="398" spans="1:7" ht="28.8" x14ac:dyDescent="0.3">
      <c r="A398" s="48" t="s">
        <v>28</v>
      </c>
      <c r="B398" s="72" t="s">
        <v>2338</v>
      </c>
      <c r="C398" s="59">
        <v>3</v>
      </c>
      <c r="E398" s="51" t="s">
        <v>67</v>
      </c>
      <c r="G398" s="74" t="s">
        <v>309</v>
      </c>
    </row>
    <row r="399" spans="1:7" x14ac:dyDescent="0.3">
      <c r="A399" s="48" t="s">
        <v>28</v>
      </c>
      <c r="B399" s="86" t="s">
        <v>65</v>
      </c>
      <c r="C399" s="52">
        <f>AVERAGE(C391:C398)</f>
        <v>3.125</v>
      </c>
      <c r="E399" s="51">
        <f>COUNTIF(E391:E398,"YES")</f>
        <v>8</v>
      </c>
    </row>
    <row r="402" spans="2:5" s="45" customFormat="1" x14ac:dyDescent="0.3">
      <c r="B402" s="92" t="s">
        <v>2807</v>
      </c>
      <c r="C402" s="75"/>
      <c r="E402" s="76">
        <f>SUM(E2:E399)</f>
        <v>340</v>
      </c>
    </row>
  </sheetData>
  <pageMargins left="0.7" right="0.7" top="0.75" bottom="0.75" header="0.3" footer="0.3"/>
  <pageSetup paperSize="9"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7803E-F2CD-430E-9050-B6BD360B11FC}">
  <dimension ref="A1:I68"/>
  <sheetViews>
    <sheetView workbookViewId="0">
      <pane ySplit="1" topLeftCell="A2" activePane="bottomLeft" state="frozen"/>
      <selection pane="bottomLeft"/>
    </sheetView>
  </sheetViews>
  <sheetFormatPr defaultColWidth="8.88671875" defaultRowHeight="14.4" x14ac:dyDescent="0.3"/>
  <cols>
    <col min="1" max="1" width="22.5546875" style="51" bestFit="1" customWidth="1"/>
    <col min="2" max="2" width="72.88671875" style="51" customWidth="1"/>
    <col min="3" max="3" width="10.33203125" style="52" customWidth="1"/>
    <col min="4" max="4" width="4" style="51" bestFit="1" customWidth="1"/>
    <col min="5" max="5" width="7.21875" style="51" bestFit="1" customWidth="1"/>
    <col min="6" max="6" width="8.88671875" style="51"/>
    <col min="7" max="7" width="23.6640625" style="51" bestFit="1" customWidth="1"/>
    <col min="8" max="8" width="8.88671875" style="51"/>
    <col min="9" max="9" width="13.5546875" style="51" bestFit="1" customWidth="1"/>
    <col min="10" max="16384" width="8.88671875" style="51"/>
  </cols>
  <sheetData>
    <row r="1" spans="1:9" s="45" customFormat="1" x14ac:dyDescent="0.3">
      <c r="A1" s="45" t="s">
        <v>0</v>
      </c>
      <c r="B1" s="46" t="s">
        <v>29</v>
      </c>
      <c r="C1" s="47" t="s">
        <v>63</v>
      </c>
      <c r="E1" s="45" t="s">
        <v>64</v>
      </c>
      <c r="G1" s="45" t="s">
        <v>230</v>
      </c>
      <c r="I1" s="45" t="s">
        <v>72</v>
      </c>
    </row>
    <row r="2" spans="1:9" ht="43.2" x14ac:dyDescent="0.3">
      <c r="A2" s="48" t="s">
        <v>1</v>
      </c>
      <c r="B2" s="53" t="s">
        <v>1946</v>
      </c>
      <c r="C2" s="77">
        <v>2</v>
      </c>
      <c r="E2" s="51" t="s">
        <v>67</v>
      </c>
    </row>
    <row r="3" spans="1:9" ht="43.2" x14ac:dyDescent="0.3">
      <c r="A3" s="48" t="s">
        <v>1</v>
      </c>
      <c r="B3" s="53" t="s">
        <v>1947</v>
      </c>
      <c r="C3" s="77">
        <v>2</v>
      </c>
      <c r="E3" s="51" t="s">
        <v>67</v>
      </c>
    </row>
    <row r="4" spans="1:9" x14ac:dyDescent="0.3">
      <c r="A4" s="48" t="s">
        <v>1</v>
      </c>
      <c r="B4" s="86" t="s">
        <v>65</v>
      </c>
      <c r="C4" s="52">
        <f>AVERAGE(C2:C3)</f>
        <v>2</v>
      </c>
      <c r="E4" s="51">
        <f>COUNTIF(E2:E3,"YES")</f>
        <v>2</v>
      </c>
    </row>
    <row r="6" spans="1:9" x14ac:dyDescent="0.3">
      <c r="A6" s="48" t="s">
        <v>9</v>
      </c>
      <c r="B6" s="51" t="s">
        <v>1948</v>
      </c>
      <c r="C6" s="77">
        <v>1</v>
      </c>
      <c r="E6" s="51" t="s">
        <v>67</v>
      </c>
    </row>
    <row r="7" spans="1:9" x14ac:dyDescent="0.3">
      <c r="A7" s="48" t="s">
        <v>9</v>
      </c>
      <c r="B7" s="86" t="s">
        <v>65</v>
      </c>
      <c r="C7" s="52">
        <f>AVERAGE(C6)</f>
        <v>1</v>
      </c>
      <c r="E7" s="51">
        <f>COUNTIF(E6:E6,"YES")</f>
        <v>1</v>
      </c>
    </row>
    <row r="8" spans="1:9" x14ac:dyDescent="0.3">
      <c r="A8" s="48"/>
    </row>
    <row r="9" spans="1:9" ht="28.8" x14ac:dyDescent="0.3">
      <c r="A9" s="48" t="s">
        <v>11</v>
      </c>
      <c r="B9" s="53" t="s">
        <v>754</v>
      </c>
      <c r="C9" s="54">
        <v>2</v>
      </c>
      <c r="E9" s="51" t="s">
        <v>67</v>
      </c>
    </row>
    <row r="10" spans="1:9" x14ac:dyDescent="0.3">
      <c r="A10" s="48" t="s">
        <v>11</v>
      </c>
      <c r="B10" s="86" t="s">
        <v>65</v>
      </c>
      <c r="C10" s="52">
        <f>AVERAGE(C9)</f>
        <v>2</v>
      </c>
      <c r="E10" s="51">
        <f>COUNTIF(E9:E9,"YES")</f>
        <v>1</v>
      </c>
    </row>
    <row r="11" spans="1:9" x14ac:dyDescent="0.3">
      <c r="A11" s="48"/>
    </row>
    <row r="12" spans="1:9" ht="28.8" x14ac:dyDescent="0.3">
      <c r="A12" s="48" t="s">
        <v>12</v>
      </c>
      <c r="B12" s="53" t="s">
        <v>1949</v>
      </c>
      <c r="C12" s="77">
        <v>2</v>
      </c>
      <c r="E12" s="51" t="s">
        <v>67</v>
      </c>
    </row>
    <row r="13" spans="1:9" x14ac:dyDescent="0.3">
      <c r="A13" s="48" t="s">
        <v>12</v>
      </c>
      <c r="B13" s="86" t="s">
        <v>65</v>
      </c>
      <c r="C13" s="52">
        <f>AVERAGE(C12)</f>
        <v>2</v>
      </c>
      <c r="E13" s="51">
        <f>COUNTIF(E12:E12,"YES")</f>
        <v>1</v>
      </c>
    </row>
    <row r="14" spans="1:9" x14ac:dyDescent="0.3">
      <c r="A14" s="48"/>
    </row>
    <row r="15" spans="1:9" ht="28.8" x14ac:dyDescent="0.3">
      <c r="A15" s="48" t="s">
        <v>13</v>
      </c>
      <c r="B15" s="53" t="s">
        <v>1950</v>
      </c>
      <c r="C15" s="77">
        <v>1</v>
      </c>
      <c r="E15" s="51" t="s">
        <v>67</v>
      </c>
    </row>
    <row r="16" spans="1:9" x14ac:dyDescent="0.3">
      <c r="A16" s="48" t="s">
        <v>13</v>
      </c>
      <c r="B16" s="86" t="s">
        <v>65</v>
      </c>
      <c r="C16" s="52">
        <f>AVERAGE(C15)</f>
        <v>1</v>
      </c>
      <c r="E16" s="51">
        <f>COUNTIF(E15:E15,"YES")</f>
        <v>1</v>
      </c>
    </row>
    <row r="17" spans="1:7" x14ac:dyDescent="0.3">
      <c r="A17" s="48"/>
    </row>
    <row r="18" spans="1:7" ht="28.8" x14ac:dyDescent="0.3">
      <c r="A18" s="48" t="s">
        <v>14</v>
      </c>
      <c r="B18" s="53" t="s">
        <v>1951</v>
      </c>
      <c r="C18" s="54">
        <v>2</v>
      </c>
      <c r="E18" s="51" t="s">
        <v>67</v>
      </c>
    </row>
    <row r="19" spans="1:7" x14ac:dyDescent="0.3">
      <c r="A19" s="48" t="s">
        <v>14</v>
      </c>
      <c r="B19" s="86" t="s">
        <v>65</v>
      </c>
      <c r="C19" s="52">
        <f>AVERAGE(C18)</f>
        <v>2</v>
      </c>
      <c r="E19" s="51">
        <f>COUNTIF(E18:E18,"YES")</f>
        <v>1</v>
      </c>
    </row>
    <row r="20" spans="1:7" x14ac:dyDescent="0.3">
      <c r="A20" s="48"/>
    </row>
    <row r="21" spans="1:7" ht="28.8" x14ac:dyDescent="0.3">
      <c r="A21" s="48" t="s">
        <v>17</v>
      </c>
      <c r="B21" s="53" t="s">
        <v>1952</v>
      </c>
      <c r="C21" s="77">
        <v>2</v>
      </c>
      <c r="E21" s="51" t="s">
        <v>67</v>
      </c>
    </row>
    <row r="22" spans="1:7" ht="28.8" x14ac:dyDescent="0.3">
      <c r="A22" s="48" t="s">
        <v>17</v>
      </c>
      <c r="B22" s="53" t="s">
        <v>1953</v>
      </c>
      <c r="C22" s="77">
        <v>2</v>
      </c>
      <c r="E22" s="51" t="s">
        <v>67</v>
      </c>
    </row>
    <row r="23" spans="1:7" x14ac:dyDescent="0.3">
      <c r="A23" s="48" t="s">
        <v>17</v>
      </c>
      <c r="B23" s="86" t="s">
        <v>65</v>
      </c>
      <c r="C23" s="52">
        <f>AVERAGE(C21:C22)</f>
        <v>2</v>
      </c>
      <c r="E23" s="51">
        <f>COUNTIF(E21:E22,"YES")</f>
        <v>2</v>
      </c>
    </row>
    <row r="24" spans="1:7" x14ac:dyDescent="0.3">
      <c r="A24" s="48"/>
    </row>
    <row r="25" spans="1:7" ht="28.8" x14ac:dyDescent="0.3">
      <c r="A25" s="48" t="s">
        <v>18</v>
      </c>
      <c r="B25" s="53" t="s">
        <v>1954</v>
      </c>
      <c r="C25" s="77">
        <v>1</v>
      </c>
      <c r="E25" s="51" t="s">
        <v>67</v>
      </c>
    </row>
    <row r="26" spans="1:7" x14ac:dyDescent="0.3">
      <c r="A26" s="48" t="s">
        <v>18</v>
      </c>
      <c r="B26" s="86" t="s">
        <v>65</v>
      </c>
      <c r="C26" s="52">
        <f>AVERAGE(C25)</f>
        <v>1</v>
      </c>
      <c r="E26" s="51">
        <f>COUNTIF(E25:E25,"YES")</f>
        <v>1</v>
      </c>
    </row>
    <row r="27" spans="1:7" x14ac:dyDescent="0.3">
      <c r="A27" s="48"/>
    </row>
    <row r="28" spans="1:7" ht="43.2" x14ac:dyDescent="0.3">
      <c r="A28" s="48" t="s">
        <v>19</v>
      </c>
      <c r="B28" s="53" t="s">
        <v>1955</v>
      </c>
      <c r="C28" s="77">
        <v>3</v>
      </c>
      <c r="E28" s="51" t="s">
        <v>67</v>
      </c>
    </row>
    <row r="29" spans="1:7" ht="57.6" x14ac:dyDescent="0.3">
      <c r="A29" s="48" t="s">
        <v>19</v>
      </c>
      <c r="B29" s="53" t="s">
        <v>1957</v>
      </c>
      <c r="C29" s="77">
        <v>2</v>
      </c>
      <c r="E29" s="51" t="s">
        <v>67</v>
      </c>
    </row>
    <row r="30" spans="1:7" ht="28.8" x14ac:dyDescent="0.3">
      <c r="A30" s="48" t="s">
        <v>19</v>
      </c>
      <c r="B30" s="53" t="s">
        <v>1959</v>
      </c>
      <c r="C30" s="77">
        <v>3</v>
      </c>
      <c r="E30" s="51" t="s">
        <v>67</v>
      </c>
      <c r="G30" s="53" t="s">
        <v>1956</v>
      </c>
    </row>
    <row r="31" spans="1:7" ht="57.6" x14ac:dyDescent="0.3">
      <c r="A31" s="48" t="s">
        <v>19</v>
      </c>
      <c r="B31" s="53" t="s">
        <v>1961</v>
      </c>
      <c r="C31" s="77">
        <v>3</v>
      </c>
      <c r="E31" s="51" t="s">
        <v>67</v>
      </c>
      <c r="G31" s="53" t="s">
        <v>1958</v>
      </c>
    </row>
    <row r="32" spans="1:7" ht="57.6" x14ac:dyDescent="0.3">
      <c r="A32" s="48" t="s">
        <v>19</v>
      </c>
      <c r="B32" s="53" t="s">
        <v>1963</v>
      </c>
      <c r="C32" s="77">
        <v>3</v>
      </c>
      <c r="E32" s="51" t="s">
        <v>67</v>
      </c>
      <c r="G32" s="53" t="s">
        <v>1960</v>
      </c>
    </row>
    <row r="33" spans="1:7" ht="28.8" x14ac:dyDescent="0.3">
      <c r="A33" s="48" t="s">
        <v>19</v>
      </c>
      <c r="B33" s="86" t="s">
        <v>65</v>
      </c>
      <c r="C33" s="52">
        <f>AVERAGE(C28:C32)</f>
        <v>2.8</v>
      </c>
      <c r="E33" s="51">
        <f>COUNTIF(E28:E32,"YES")</f>
        <v>5</v>
      </c>
      <c r="G33" s="53" t="s">
        <v>1962</v>
      </c>
    </row>
    <row r="34" spans="1:7" x14ac:dyDescent="0.3">
      <c r="G34" s="53"/>
    </row>
    <row r="35" spans="1:7" ht="28.8" x14ac:dyDescent="0.3">
      <c r="A35" s="48" t="s">
        <v>21</v>
      </c>
      <c r="B35" s="53" t="s">
        <v>1964</v>
      </c>
      <c r="C35" s="77">
        <v>3</v>
      </c>
      <c r="E35" s="51" t="s">
        <v>67</v>
      </c>
      <c r="G35" s="53" t="s">
        <v>255</v>
      </c>
    </row>
    <row r="36" spans="1:7" x14ac:dyDescent="0.3">
      <c r="A36" s="48" t="s">
        <v>21</v>
      </c>
      <c r="B36" s="53" t="s">
        <v>1965</v>
      </c>
      <c r="C36" s="77">
        <v>3</v>
      </c>
      <c r="E36" s="51" t="s">
        <v>67</v>
      </c>
      <c r="G36" s="53" t="s">
        <v>255</v>
      </c>
    </row>
    <row r="37" spans="1:7" x14ac:dyDescent="0.3">
      <c r="A37" s="48" t="s">
        <v>21</v>
      </c>
      <c r="B37" s="86" t="s">
        <v>65</v>
      </c>
      <c r="C37" s="52">
        <f>AVERAGE(C35:C36)</f>
        <v>3</v>
      </c>
      <c r="E37" s="51">
        <f>COUNTIF(E35:E36,"YES")</f>
        <v>2</v>
      </c>
    </row>
    <row r="39" spans="1:7" x14ac:dyDescent="0.3">
      <c r="A39" s="48" t="s">
        <v>23</v>
      </c>
      <c r="B39" s="53" t="s">
        <v>1966</v>
      </c>
      <c r="C39" s="77">
        <v>4</v>
      </c>
      <c r="E39" s="51" t="s">
        <v>67</v>
      </c>
      <c r="G39" s="53" t="s">
        <v>1974</v>
      </c>
    </row>
    <row r="40" spans="1:7" ht="28.8" x14ac:dyDescent="0.3">
      <c r="A40" s="48" t="s">
        <v>23</v>
      </c>
      <c r="B40" s="53" t="s">
        <v>1967</v>
      </c>
      <c r="C40" s="77">
        <v>3</v>
      </c>
      <c r="E40" s="51" t="s">
        <v>67</v>
      </c>
      <c r="G40" s="53" t="s">
        <v>255</v>
      </c>
    </row>
    <row r="41" spans="1:7" x14ac:dyDescent="0.3">
      <c r="A41" s="48" t="s">
        <v>23</v>
      </c>
      <c r="B41" s="53" t="s">
        <v>1968</v>
      </c>
      <c r="C41" s="77">
        <v>3</v>
      </c>
      <c r="E41" s="51" t="s">
        <v>67</v>
      </c>
      <c r="G41" s="53" t="s">
        <v>255</v>
      </c>
    </row>
    <row r="42" spans="1:7" ht="43.2" x14ac:dyDescent="0.3">
      <c r="A42" s="48" t="s">
        <v>23</v>
      </c>
      <c r="B42" s="53" t="s">
        <v>1969</v>
      </c>
      <c r="C42" s="77">
        <v>3</v>
      </c>
      <c r="E42" s="51" t="s">
        <v>67</v>
      </c>
      <c r="G42" s="53" t="s">
        <v>255</v>
      </c>
    </row>
    <row r="43" spans="1:7" x14ac:dyDescent="0.3">
      <c r="A43" s="48" t="s">
        <v>23</v>
      </c>
      <c r="B43" s="53" t="s">
        <v>1970</v>
      </c>
      <c r="C43" s="77">
        <v>4</v>
      </c>
      <c r="E43" s="51" t="s">
        <v>67</v>
      </c>
      <c r="G43" s="53" t="s">
        <v>260</v>
      </c>
    </row>
    <row r="44" spans="1:7" ht="28.8" x14ac:dyDescent="0.3">
      <c r="A44" s="48" t="s">
        <v>23</v>
      </c>
      <c r="B44" s="53" t="s">
        <v>1971</v>
      </c>
      <c r="C44" s="77">
        <v>4</v>
      </c>
      <c r="E44" s="51" t="s">
        <v>67</v>
      </c>
      <c r="G44" s="53" t="s">
        <v>255</v>
      </c>
    </row>
    <row r="45" spans="1:7" ht="28.8" x14ac:dyDescent="0.3">
      <c r="A45" s="48" t="s">
        <v>23</v>
      </c>
      <c r="B45" s="53" t="s">
        <v>1972</v>
      </c>
      <c r="C45" s="77">
        <v>3</v>
      </c>
      <c r="E45" s="51" t="s">
        <v>67</v>
      </c>
      <c r="G45" s="53" t="s">
        <v>256</v>
      </c>
    </row>
    <row r="46" spans="1:7" x14ac:dyDescent="0.3">
      <c r="A46" s="48" t="s">
        <v>23</v>
      </c>
      <c r="B46" s="53" t="s">
        <v>1973</v>
      </c>
      <c r="C46" s="77">
        <v>3</v>
      </c>
      <c r="E46" s="51" t="s">
        <v>67</v>
      </c>
      <c r="G46" s="53" t="s">
        <v>256</v>
      </c>
    </row>
    <row r="47" spans="1:7" x14ac:dyDescent="0.3">
      <c r="A47" s="48" t="s">
        <v>23</v>
      </c>
      <c r="B47" s="86" t="s">
        <v>65</v>
      </c>
      <c r="C47" s="52">
        <f>AVERAGE(C39:C46)</f>
        <v>3.375</v>
      </c>
      <c r="E47" s="51">
        <f>COUNTIF(E39:E46,"YES")</f>
        <v>8</v>
      </c>
    </row>
    <row r="48" spans="1:7" x14ac:dyDescent="0.3">
      <c r="A48" s="48"/>
    </row>
    <row r="49" spans="1:7" ht="28.8" x14ac:dyDescent="0.3">
      <c r="A49" s="48" t="s">
        <v>24</v>
      </c>
      <c r="B49" s="53" t="s">
        <v>1975</v>
      </c>
      <c r="C49" s="77">
        <v>1</v>
      </c>
      <c r="E49" s="51" t="s">
        <v>67</v>
      </c>
    </row>
    <row r="50" spans="1:7" x14ac:dyDescent="0.3">
      <c r="A50" s="48" t="s">
        <v>24</v>
      </c>
      <c r="B50" s="86" t="s">
        <v>65</v>
      </c>
      <c r="C50" s="52">
        <f>AVERAGE(C49)</f>
        <v>1</v>
      </c>
      <c r="E50" s="51">
        <f>COUNTIF(E49:E49,"YES")</f>
        <v>1</v>
      </c>
    </row>
    <row r="51" spans="1:7" x14ac:dyDescent="0.3">
      <c r="A51" s="48"/>
    </row>
    <row r="52" spans="1:7" ht="28.8" x14ac:dyDescent="0.3">
      <c r="A52" s="48" t="s">
        <v>27</v>
      </c>
      <c r="B52" s="53" t="s">
        <v>1972</v>
      </c>
      <c r="C52" s="77">
        <v>3</v>
      </c>
      <c r="E52" s="51" t="s">
        <v>67</v>
      </c>
      <c r="G52" s="53" t="s">
        <v>258</v>
      </c>
    </row>
    <row r="53" spans="1:7" x14ac:dyDescent="0.3">
      <c r="A53" s="48" t="s">
        <v>27</v>
      </c>
      <c r="B53" s="53" t="s">
        <v>1976</v>
      </c>
      <c r="C53" s="77">
        <v>3</v>
      </c>
      <c r="E53" s="51" t="s">
        <v>67</v>
      </c>
      <c r="G53" s="53" t="s">
        <v>1032</v>
      </c>
    </row>
    <row r="54" spans="1:7" x14ac:dyDescent="0.3">
      <c r="A54" s="48" t="s">
        <v>27</v>
      </c>
      <c r="B54" s="53" t="s">
        <v>1973</v>
      </c>
      <c r="C54" s="77">
        <v>3</v>
      </c>
      <c r="E54" s="51" t="s">
        <v>67</v>
      </c>
      <c r="G54" s="53" t="s">
        <v>1032</v>
      </c>
    </row>
    <row r="55" spans="1:7" x14ac:dyDescent="0.3">
      <c r="A55" s="48" t="s">
        <v>27</v>
      </c>
      <c r="B55" s="53" t="s">
        <v>1977</v>
      </c>
      <c r="C55" s="77">
        <v>3</v>
      </c>
      <c r="E55" s="51" t="s">
        <v>67</v>
      </c>
      <c r="G55" s="53" t="s">
        <v>255</v>
      </c>
    </row>
    <row r="56" spans="1:7" ht="28.8" x14ac:dyDescent="0.3">
      <c r="A56" s="48" t="s">
        <v>27</v>
      </c>
      <c r="B56" s="53" t="s">
        <v>1027</v>
      </c>
      <c r="C56" s="77">
        <v>3</v>
      </c>
      <c r="E56" s="51" t="s">
        <v>67</v>
      </c>
      <c r="G56" s="53" t="s">
        <v>258</v>
      </c>
    </row>
    <row r="57" spans="1:7" x14ac:dyDescent="0.3">
      <c r="A57" s="48" t="s">
        <v>27</v>
      </c>
      <c r="B57" s="53" t="s">
        <v>1978</v>
      </c>
      <c r="C57" s="77">
        <v>3</v>
      </c>
      <c r="E57" s="51" t="s">
        <v>67</v>
      </c>
      <c r="G57" s="53" t="s">
        <v>258</v>
      </c>
    </row>
    <row r="58" spans="1:7" ht="28.8" x14ac:dyDescent="0.3">
      <c r="A58" s="48" t="s">
        <v>27</v>
      </c>
      <c r="B58" s="53" t="s">
        <v>1979</v>
      </c>
      <c r="C58" s="77">
        <v>3</v>
      </c>
      <c r="E58" s="51" t="s">
        <v>67</v>
      </c>
      <c r="G58" s="53" t="s">
        <v>258</v>
      </c>
    </row>
    <row r="59" spans="1:7" x14ac:dyDescent="0.3">
      <c r="A59" s="48" t="s">
        <v>27</v>
      </c>
      <c r="B59" s="53" t="s">
        <v>1980</v>
      </c>
      <c r="C59" s="77">
        <v>3</v>
      </c>
      <c r="E59" s="51" t="s">
        <v>67</v>
      </c>
      <c r="G59" s="53" t="s">
        <v>258</v>
      </c>
    </row>
    <row r="60" spans="1:7" x14ac:dyDescent="0.3">
      <c r="A60" s="48" t="s">
        <v>27</v>
      </c>
      <c r="B60" s="53" t="s">
        <v>1981</v>
      </c>
      <c r="C60" s="77">
        <v>3</v>
      </c>
      <c r="E60" s="51" t="s">
        <v>67</v>
      </c>
      <c r="G60" s="53" t="s">
        <v>257</v>
      </c>
    </row>
    <row r="61" spans="1:7" x14ac:dyDescent="0.3">
      <c r="A61" s="48" t="s">
        <v>27</v>
      </c>
      <c r="B61" s="53" t="s">
        <v>1982</v>
      </c>
      <c r="C61" s="77">
        <v>3</v>
      </c>
      <c r="E61" s="51" t="s">
        <v>67</v>
      </c>
      <c r="G61" s="53" t="s">
        <v>296</v>
      </c>
    </row>
    <row r="62" spans="1:7" x14ac:dyDescent="0.3">
      <c r="A62" s="48" t="s">
        <v>27</v>
      </c>
      <c r="B62" s="86" t="s">
        <v>65</v>
      </c>
      <c r="C62" s="52">
        <f>AVERAGE(C52:C61)</f>
        <v>3</v>
      </c>
      <c r="E62" s="51">
        <f>COUNTIF(E52:E61,"YES")</f>
        <v>10</v>
      </c>
    </row>
    <row r="64" spans="1:7" ht="43.2" x14ac:dyDescent="0.3">
      <c r="A64" s="48" t="s">
        <v>28</v>
      </c>
      <c r="B64" s="71" t="s">
        <v>1983</v>
      </c>
      <c r="C64" s="52">
        <v>3</v>
      </c>
      <c r="E64" s="51" t="s">
        <v>67</v>
      </c>
      <c r="G64" s="51" t="s">
        <v>309</v>
      </c>
    </row>
    <row r="65" spans="1:5" x14ac:dyDescent="0.3">
      <c r="A65" s="48" t="s">
        <v>28</v>
      </c>
      <c r="B65" s="86" t="s">
        <v>65</v>
      </c>
      <c r="C65" s="77">
        <f>AVERAGE(C64)</f>
        <v>3</v>
      </c>
      <c r="E65" s="51">
        <f>COUNTIF(E64:E64,"YES")</f>
        <v>1</v>
      </c>
    </row>
    <row r="68" spans="1:5" s="45" customFormat="1" x14ac:dyDescent="0.3">
      <c r="B68" s="92" t="s">
        <v>2807</v>
      </c>
      <c r="C68" s="75"/>
      <c r="E68" s="76">
        <f>SUM(E2:E65)</f>
        <v>37</v>
      </c>
    </row>
  </sheetData>
  <pageMargins left="0.7" right="0.7" top="0.75" bottom="0.75" header="0.3" footer="0.3"/>
  <pageSetup paperSize="9"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FB0BB-C866-405E-9F3D-AE771D83944C}">
  <dimension ref="A1:I290"/>
  <sheetViews>
    <sheetView workbookViewId="0">
      <pane ySplit="1" topLeftCell="A2" activePane="bottomLeft" state="frozen"/>
      <selection pane="bottomLeft"/>
    </sheetView>
  </sheetViews>
  <sheetFormatPr defaultColWidth="8.88671875" defaultRowHeight="14.4" x14ac:dyDescent="0.3"/>
  <cols>
    <col min="1" max="1" width="22.5546875" style="51" bestFit="1" customWidth="1"/>
    <col min="2" max="2" width="95.33203125" style="51" bestFit="1" customWidth="1"/>
    <col min="3" max="3" width="12" style="52" bestFit="1" customWidth="1"/>
    <col min="4" max="4" width="3.5546875" style="51" bestFit="1" customWidth="1"/>
    <col min="5" max="5" width="7.21875" style="51" bestFit="1" customWidth="1"/>
    <col min="6" max="6" width="8.88671875" style="51"/>
    <col min="7" max="7" width="23.6640625" style="51" bestFit="1" customWidth="1"/>
    <col min="8" max="8" width="8.88671875" style="51"/>
    <col min="9" max="9" width="13.5546875" style="51" bestFit="1" customWidth="1"/>
    <col min="10" max="16384" width="8.88671875" style="51"/>
  </cols>
  <sheetData>
    <row r="1" spans="1:9" s="45" customFormat="1" x14ac:dyDescent="0.3">
      <c r="A1" s="45" t="s">
        <v>0</v>
      </c>
      <c r="B1" s="46" t="s">
        <v>29</v>
      </c>
      <c r="C1" s="47" t="s">
        <v>63</v>
      </c>
      <c r="E1" s="45" t="s">
        <v>64</v>
      </c>
      <c r="G1" s="45" t="s">
        <v>230</v>
      </c>
      <c r="I1" s="45" t="s">
        <v>72</v>
      </c>
    </row>
    <row r="2" spans="1:9" ht="43.2" x14ac:dyDescent="0.3">
      <c r="A2" s="48" t="s">
        <v>1</v>
      </c>
      <c r="B2" s="53" t="s">
        <v>2339</v>
      </c>
      <c r="C2" s="77">
        <v>5</v>
      </c>
      <c r="E2" s="51" t="s">
        <v>67</v>
      </c>
    </row>
    <row r="3" spans="1:9" x14ac:dyDescent="0.3">
      <c r="A3" s="48" t="s">
        <v>1</v>
      </c>
      <c r="B3" s="86" t="s">
        <v>65</v>
      </c>
      <c r="C3" s="52">
        <f>AVERAGE(C2)</f>
        <v>5</v>
      </c>
      <c r="E3" s="51">
        <f>COUNTIF(E2:E2,"YES")</f>
        <v>1</v>
      </c>
    </row>
    <row r="4" spans="1:9" x14ac:dyDescent="0.3">
      <c r="A4" s="48"/>
    </row>
    <row r="5" spans="1:9" x14ac:dyDescent="0.3">
      <c r="A5" s="48" t="s">
        <v>2</v>
      </c>
      <c r="B5" s="78" t="s">
        <v>2340</v>
      </c>
      <c r="C5" s="77">
        <v>5</v>
      </c>
      <c r="E5" s="51" t="s">
        <v>67</v>
      </c>
    </row>
    <row r="6" spans="1:9" x14ac:dyDescent="0.3">
      <c r="A6" s="48" t="s">
        <v>2</v>
      </c>
      <c r="B6" s="78" t="s">
        <v>2341</v>
      </c>
      <c r="C6" s="77">
        <v>2</v>
      </c>
      <c r="E6" s="51" t="s">
        <v>67</v>
      </c>
    </row>
    <row r="7" spans="1:9" x14ac:dyDescent="0.3">
      <c r="A7" s="48" t="s">
        <v>2</v>
      </c>
      <c r="B7" s="86" t="s">
        <v>65</v>
      </c>
      <c r="C7" s="52">
        <f>AVERAGE(C5:C6)</f>
        <v>3.5</v>
      </c>
      <c r="E7" s="51">
        <f>COUNTIF(E5:E6,"YES")</f>
        <v>2</v>
      </c>
    </row>
    <row r="8" spans="1:9" x14ac:dyDescent="0.3">
      <c r="A8" s="48"/>
    </row>
    <row r="9" spans="1:9" ht="28.8" x14ac:dyDescent="0.3">
      <c r="A9" s="48" t="s">
        <v>3</v>
      </c>
      <c r="B9" s="53" t="s">
        <v>2342</v>
      </c>
      <c r="C9" s="77">
        <v>5</v>
      </c>
      <c r="E9" s="51" t="s">
        <v>67</v>
      </c>
    </row>
    <row r="10" spans="1:9" x14ac:dyDescent="0.3">
      <c r="A10" s="48"/>
      <c r="B10" s="86" t="s">
        <v>65</v>
      </c>
      <c r="C10" s="52">
        <f>AVERAGE(C9)</f>
        <v>5</v>
      </c>
      <c r="E10" s="51">
        <f>COUNTIF(E9:E9,"YES")</f>
        <v>1</v>
      </c>
    </row>
    <row r="11" spans="1:9" x14ac:dyDescent="0.3">
      <c r="A11" s="48"/>
    </row>
    <row r="12" spans="1:9" ht="28.8" x14ac:dyDescent="0.3">
      <c r="A12" s="48" t="s">
        <v>5</v>
      </c>
      <c r="B12" s="53" t="s">
        <v>2343</v>
      </c>
      <c r="C12" s="52">
        <v>3</v>
      </c>
      <c r="E12" s="51" t="s">
        <v>67</v>
      </c>
    </row>
    <row r="13" spans="1:9" ht="28.8" x14ac:dyDescent="0.3">
      <c r="A13" s="48" t="s">
        <v>5</v>
      </c>
      <c r="B13" s="53" t="s">
        <v>2344</v>
      </c>
      <c r="C13" s="52">
        <v>3</v>
      </c>
      <c r="E13" s="51" t="s">
        <v>67</v>
      </c>
    </row>
    <row r="14" spans="1:9" ht="28.8" x14ac:dyDescent="0.3">
      <c r="A14" s="48" t="s">
        <v>5</v>
      </c>
      <c r="B14" s="53" t="s">
        <v>2345</v>
      </c>
      <c r="C14" s="52">
        <v>3</v>
      </c>
      <c r="E14" s="51" t="s">
        <v>67</v>
      </c>
    </row>
    <row r="15" spans="1:9" ht="28.8" x14ac:dyDescent="0.3">
      <c r="A15" s="48" t="s">
        <v>5</v>
      </c>
      <c r="B15" s="53" t="s">
        <v>2346</v>
      </c>
      <c r="C15" s="52">
        <v>3</v>
      </c>
      <c r="E15" s="51" t="s">
        <v>67</v>
      </c>
    </row>
    <row r="16" spans="1:9" ht="28.8" x14ac:dyDescent="0.3">
      <c r="A16" s="48" t="s">
        <v>5</v>
      </c>
      <c r="B16" s="53" t="s">
        <v>2347</v>
      </c>
      <c r="C16" s="52">
        <v>3</v>
      </c>
      <c r="E16" s="51" t="s">
        <v>67</v>
      </c>
    </row>
    <row r="17" spans="1:7" ht="28.8" x14ac:dyDescent="0.3">
      <c r="A17" s="48" t="s">
        <v>5</v>
      </c>
      <c r="B17" s="53" t="s">
        <v>2348</v>
      </c>
      <c r="C17" s="52">
        <v>4</v>
      </c>
      <c r="E17" s="51" t="s">
        <v>67</v>
      </c>
    </row>
    <row r="18" spans="1:7" x14ac:dyDescent="0.3">
      <c r="A18" s="48" t="s">
        <v>5</v>
      </c>
      <c r="B18" s="53" t="s">
        <v>2349</v>
      </c>
      <c r="C18" s="52">
        <v>4</v>
      </c>
      <c r="E18" s="51" t="s">
        <v>67</v>
      </c>
    </row>
    <row r="19" spans="1:7" ht="28.8" x14ac:dyDescent="0.3">
      <c r="A19" s="48" t="s">
        <v>5</v>
      </c>
      <c r="B19" s="53" t="s">
        <v>2350</v>
      </c>
      <c r="C19" s="52">
        <v>3</v>
      </c>
      <c r="E19" s="51" t="s">
        <v>67</v>
      </c>
    </row>
    <row r="20" spans="1:7" ht="28.8" x14ac:dyDescent="0.3">
      <c r="A20" s="48" t="s">
        <v>5</v>
      </c>
      <c r="B20" s="53" t="s">
        <v>2351</v>
      </c>
      <c r="C20" s="52">
        <v>2</v>
      </c>
      <c r="E20" s="51" t="s">
        <v>67</v>
      </c>
    </row>
    <row r="21" spans="1:7" x14ac:dyDescent="0.3">
      <c r="A21" s="48" t="s">
        <v>5</v>
      </c>
      <c r="B21" s="53" t="s">
        <v>2352</v>
      </c>
      <c r="C21" s="52">
        <v>2</v>
      </c>
      <c r="E21" s="51" t="s">
        <v>67</v>
      </c>
    </row>
    <row r="22" spans="1:7" ht="28.8" x14ac:dyDescent="0.3">
      <c r="A22" s="48" t="s">
        <v>5</v>
      </c>
      <c r="B22" s="53" t="s">
        <v>2353</v>
      </c>
      <c r="C22" s="52">
        <v>2</v>
      </c>
      <c r="E22" s="51" t="s">
        <v>67</v>
      </c>
    </row>
    <row r="23" spans="1:7" ht="57.6" x14ac:dyDescent="0.3">
      <c r="A23" s="48" t="s">
        <v>5</v>
      </c>
      <c r="B23" s="53" t="s">
        <v>2354</v>
      </c>
      <c r="C23" s="52">
        <v>2</v>
      </c>
      <c r="E23" s="51" t="s">
        <v>67</v>
      </c>
    </row>
    <row r="24" spans="1:7" x14ac:dyDescent="0.3">
      <c r="A24" s="48" t="s">
        <v>5</v>
      </c>
      <c r="B24" s="86" t="s">
        <v>65</v>
      </c>
      <c r="C24" s="52">
        <f>AVERAGE(C12:C23)</f>
        <v>2.8333333333333335</v>
      </c>
      <c r="E24" s="51">
        <f>COUNTIF(E12:E23,"YES")</f>
        <v>12</v>
      </c>
    </row>
    <row r="26" spans="1:7" ht="28.8" x14ac:dyDescent="0.3">
      <c r="A26" s="48" t="s">
        <v>432</v>
      </c>
      <c r="B26" s="53" t="s">
        <v>628</v>
      </c>
      <c r="C26" s="77">
        <v>4</v>
      </c>
      <c r="E26" s="51" t="s">
        <v>67</v>
      </c>
      <c r="G26" s="53" t="s">
        <v>629</v>
      </c>
    </row>
    <row r="27" spans="1:7" ht="28.8" x14ac:dyDescent="0.3">
      <c r="A27" s="48" t="s">
        <v>432</v>
      </c>
      <c r="B27" s="53" t="s">
        <v>630</v>
      </c>
      <c r="C27" s="77">
        <v>3</v>
      </c>
      <c r="E27" s="51" t="s">
        <v>67</v>
      </c>
      <c r="G27" s="53" t="s">
        <v>441</v>
      </c>
    </row>
    <row r="28" spans="1:7" ht="43.2" x14ac:dyDescent="0.3">
      <c r="A28" s="48" t="s">
        <v>432</v>
      </c>
      <c r="B28" s="53" t="s">
        <v>631</v>
      </c>
      <c r="C28" s="77">
        <v>3</v>
      </c>
      <c r="E28" s="51" t="s">
        <v>67</v>
      </c>
      <c r="G28" s="53">
        <v>2022</v>
      </c>
    </row>
    <row r="29" spans="1:7" ht="28.8" x14ac:dyDescent="0.3">
      <c r="A29" s="48" t="s">
        <v>432</v>
      </c>
      <c r="B29" s="53" t="s">
        <v>632</v>
      </c>
      <c r="C29" s="77">
        <v>3</v>
      </c>
      <c r="E29" s="51" t="s">
        <v>67</v>
      </c>
      <c r="G29" s="53">
        <v>2022</v>
      </c>
    </row>
    <row r="30" spans="1:7" ht="28.8" x14ac:dyDescent="0.3">
      <c r="A30" s="48" t="s">
        <v>432</v>
      </c>
      <c r="B30" s="53" t="s">
        <v>633</v>
      </c>
      <c r="C30" s="77">
        <v>3</v>
      </c>
      <c r="E30" s="51" t="s">
        <v>67</v>
      </c>
      <c r="G30" s="53" t="s">
        <v>607</v>
      </c>
    </row>
    <row r="31" spans="1:7" x14ac:dyDescent="0.3">
      <c r="A31" s="48" t="s">
        <v>432</v>
      </c>
      <c r="B31" s="86" t="s">
        <v>65</v>
      </c>
      <c r="C31" s="77">
        <f>AVERAGE(C26:C30)</f>
        <v>3.2</v>
      </c>
      <c r="E31" s="51">
        <f>COUNTIF(E26:E30,"YES")</f>
        <v>5</v>
      </c>
    </row>
    <row r="33" spans="1:7" ht="28.8" x14ac:dyDescent="0.3">
      <c r="A33" s="48" t="s">
        <v>6</v>
      </c>
      <c r="B33" s="53" t="s">
        <v>2355</v>
      </c>
      <c r="C33" s="77">
        <v>3</v>
      </c>
      <c r="E33" s="51" t="s">
        <v>67</v>
      </c>
    </row>
    <row r="34" spans="1:7" x14ac:dyDescent="0.3">
      <c r="A34" s="48" t="s">
        <v>6</v>
      </c>
      <c r="B34" s="86" t="s">
        <v>65</v>
      </c>
      <c r="C34" s="52">
        <f>AVERAGE(C33)</f>
        <v>3</v>
      </c>
      <c r="E34" s="51">
        <f>COUNTIF(E33:E33,"YES")</f>
        <v>1</v>
      </c>
    </row>
    <row r="36" spans="1:7" ht="28.8" x14ac:dyDescent="0.3">
      <c r="A36" s="48" t="s">
        <v>7</v>
      </c>
      <c r="B36" s="79" t="s">
        <v>2356</v>
      </c>
      <c r="C36" s="80">
        <v>3</v>
      </c>
      <c r="E36" s="51" t="s">
        <v>67</v>
      </c>
      <c r="G36" s="79" t="s">
        <v>81</v>
      </c>
    </row>
    <row r="37" spans="1:7" ht="28.8" x14ac:dyDescent="0.3">
      <c r="A37" s="48" t="s">
        <v>7</v>
      </c>
      <c r="B37" s="79" t="s">
        <v>2357</v>
      </c>
      <c r="C37" s="80">
        <v>3</v>
      </c>
      <c r="E37" s="51" t="s">
        <v>67</v>
      </c>
      <c r="G37" s="79" t="s">
        <v>2358</v>
      </c>
    </row>
    <row r="38" spans="1:7" x14ac:dyDescent="0.3">
      <c r="A38" s="48" t="s">
        <v>7</v>
      </c>
      <c r="B38" s="79" t="s">
        <v>2359</v>
      </c>
      <c r="C38" s="80">
        <v>4</v>
      </c>
      <c r="E38" s="51" t="s">
        <v>67</v>
      </c>
      <c r="G38" s="79" t="s">
        <v>2360</v>
      </c>
    </row>
    <row r="39" spans="1:7" x14ac:dyDescent="0.3">
      <c r="A39" s="48" t="s">
        <v>7</v>
      </c>
      <c r="B39" s="79" t="s">
        <v>2361</v>
      </c>
      <c r="C39" s="80">
        <v>3</v>
      </c>
      <c r="E39" s="51" t="s">
        <v>67</v>
      </c>
      <c r="G39" s="79" t="s">
        <v>1698</v>
      </c>
    </row>
    <row r="40" spans="1:7" x14ac:dyDescent="0.3">
      <c r="A40" s="48" t="s">
        <v>7</v>
      </c>
      <c r="B40" s="79" t="s">
        <v>2362</v>
      </c>
      <c r="C40" s="80">
        <v>3</v>
      </c>
      <c r="E40" s="51" t="s">
        <v>67</v>
      </c>
      <c r="G40" s="79" t="s">
        <v>1499</v>
      </c>
    </row>
    <row r="41" spans="1:7" x14ac:dyDescent="0.3">
      <c r="A41" s="48" t="s">
        <v>7</v>
      </c>
      <c r="B41" s="79" t="s">
        <v>2363</v>
      </c>
      <c r="C41" s="80">
        <v>5</v>
      </c>
      <c r="E41" s="51" t="s">
        <v>67</v>
      </c>
      <c r="G41" s="79" t="s">
        <v>664</v>
      </c>
    </row>
    <row r="42" spans="1:7" x14ac:dyDescent="0.3">
      <c r="A42" s="48" t="s">
        <v>7</v>
      </c>
      <c r="B42" s="79" t="s">
        <v>2364</v>
      </c>
      <c r="C42" s="80">
        <v>4</v>
      </c>
      <c r="E42" s="51" t="s">
        <v>67</v>
      </c>
      <c r="G42" s="79" t="s">
        <v>81</v>
      </c>
    </row>
    <row r="43" spans="1:7" ht="28.8" x14ac:dyDescent="0.3">
      <c r="A43" s="48" t="s">
        <v>7</v>
      </c>
      <c r="B43" s="79" t="s">
        <v>2365</v>
      </c>
      <c r="C43" s="80">
        <v>3</v>
      </c>
      <c r="E43" s="51" t="s">
        <v>67</v>
      </c>
      <c r="G43" s="79" t="s">
        <v>73</v>
      </c>
    </row>
    <row r="44" spans="1:7" ht="28.8" x14ac:dyDescent="0.3">
      <c r="A44" s="48" t="s">
        <v>7</v>
      </c>
      <c r="B44" s="79" t="s">
        <v>2366</v>
      </c>
      <c r="C44" s="80">
        <v>4</v>
      </c>
      <c r="E44" s="51" t="s">
        <v>67</v>
      </c>
      <c r="G44" s="79" t="s">
        <v>81</v>
      </c>
    </row>
    <row r="45" spans="1:7" ht="28.8" x14ac:dyDescent="0.3">
      <c r="A45" s="48" t="s">
        <v>7</v>
      </c>
      <c r="B45" s="79" t="s">
        <v>2367</v>
      </c>
      <c r="C45" s="80">
        <v>3</v>
      </c>
      <c r="E45" s="51" t="s">
        <v>67</v>
      </c>
      <c r="G45" s="79" t="s">
        <v>255</v>
      </c>
    </row>
    <row r="46" spans="1:7" ht="28.8" x14ac:dyDescent="0.3">
      <c r="A46" s="48" t="s">
        <v>7</v>
      </c>
      <c r="B46" s="79" t="s">
        <v>2368</v>
      </c>
      <c r="C46" s="80">
        <v>3</v>
      </c>
      <c r="E46" s="51" t="s">
        <v>67</v>
      </c>
      <c r="G46" s="79" t="s">
        <v>255</v>
      </c>
    </row>
    <row r="47" spans="1:7" ht="28.8" x14ac:dyDescent="0.3">
      <c r="A47" s="48" t="s">
        <v>7</v>
      </c>
      <c r="B47" s="79" t="s">
        <v>2369</v>
      </c>
      <c r="C47" s="80">
        <v>3</v>
      </c>
      <c r="E47" s="51" t="s">
        <v>67</v>
      </c>
      <c r="G47" s="79" t="s">
        <v>2370</v>
      </c>
    </row>
    <row r="48" spans="1:7" ht="43.2" x14ac:dyDescent="0.3">
      <c r="A48" s="48" t="s">
        <v>7</v>
      </c>
      <c r="B48" s="79" t="s">
        <v>2579</v>
      </c>
      <c r="C48" s="80">
        <v>3</v>
      </c>
      <c r="E48" s="51" t="s">
        <v>67</v>
      </c>
      <c r="G48" s="79" t="s">
        <v>974</v>
      </c>
    </row>
    <row r="49" spans="1:5" x14ac:dyDescent="0.3">
      <c r="A49" s="48" t="s">
        <v>7</v>
      </c>
      <c r="B49" s="86" t="s">
        <v>65</v>
      </c>
      <c r="C49" s="52">
        <f>AVERAGE(C36:C48)</f>
        <v>3.3846153846153846</v>
      </c>
      <c r="E49" s="51">
        <f>COUNTIF(E36:E48,"YES")</f>
        <v>13</v>
      </c>
    </row>
    <row r="50" spans="1:5" x14ac:dyDescent="0.3">
      <c r="A50" s="48"/>
    </row>
    <row r="51" spans="1:5" x14ac:dyDescent="0.3">
      <c r="A51" s="48" t="s">
        <v>8</v>
      </c>
      <c r="B51" s="53" t="s">
        <v>2371</v>
      </c>
      <c r="C51" s="77">
        <v>2</v>
      </c>
      <c r="E51" s="51" t="s">
        <v>67</v>
      </c>
    </row>
    <row r="52" spans="1:5" x14ac:dyDescent="0.3">
      <c r="A52" s="48" t="s">
        <v>8</v>
      </c>
      <c r="B52" s="53" t="s">
        <v>2372</v>
      </c>
      <c r="C52" s="77">
        <v>2</v>
      </c>
      <c r="E52" s="51" t="s">
        <v>67</v>
      </c>
    </row>
    <row r="53" spans="1:5" x14ac:dyDescent="0.3">
      <c r="A53" s="48" t="s">
        <v>8</v>
      </c>
      <c r="B53" s="53" t="s">
        <v>2373</v>
      </c>
      <c r="C53" s="77">
        <v>2</v>
      </c>
      <c r="E53" s="51" t="s">
        <v>67</v>
      </c>
    </row>
    <row r="54" spans="1:5" x14ac:dyDescent="0.3">
      <c r="A54" s="48" t="s">
        <v>8</v>
      </c>
      <c r="B54" s="53" t="s">
        <v>2374</v>
      </c>
      <c r="C54" s="77">
        <v>3</v>
      </c>
      <c r="E54" s="51" t="s">
        <v>67</v>
      </c>
    </row>
    <row r="55" spans="1:5" ht="28.8" x14ac:dyDescent="0.3">
      <c r="A55" s="48" t="s">
        <v>8</v>
      </c>
      <c r="B55" s="53" t="s">
        <v>2375</v>
      </c>
      <c r="C55" s="77">
        <v>2</v>
      </c>
      <c r="E55" s="51" t="s">
        <v>67</v>
      </c>
    </row>
    <row r="56" spans="1:5" x14ac:dyDescent="0.3">
      <c r="A56" s="48" t="s">
        <v>8</v>
      </c>
      <c r="B56" s="53" t="s">
        <v>2376</v>
      </c>
      <c r="C56" s="77">
        <v>2</v>
      </c>
      <c r="E56" s="51" t="s">
        <v>67</v>
      </c>
    </row>
    <row r="57" spans="1:5" x14ac:dyDescent="0.3">
      <c r="A57" s="48" t="s">
        <v>8</v>
      </c>
      <c r="B57" s="53" t="s">
        <v>2377</v>
      </c>
      <c r="C57" s="77">
        <v>1</v>
      </c>
      <c r="E57" s="51" t="s">
        <v>67</v>
      </c>
    </row>
    <row r="58" spans="1:5" x14ac:dyDescent="0.3">
      <c r="A58" s="48" t="s">
        <v>8</v>
      </c>
      <c r="B58" s="53" t="s">
        <v>2378</v>
      </c>
      <c r="C58" s="77">
        <v>1</v>
      </c>
      <c r="E58" s="51" t="s">
        <v>67</v>
      </c>
    </row>
    <row r="59" spans="1:5" x14ac:dyDescent="0.3">
      <c r="A59" s="48" t="s">
        <v>8</v>
      </c>
      <c r="B59" s="53" t="s">
        <v>2379</v>
      </c>
      <c r="C59" s="77">
        <v>1</v>
      </c>
      <c r="E59" s="51" t="s">
        <v>67</v>
      </c>
    </row>
    <row r="60" spans="1:5" x14ac:dyDescent="0.3">
      <c r="A60" s="48" t="s">
        <v>8</v>
      </c>
      <c r="B60" s="86" t="s">
        <v>65</v>
      </c>
      <c r="C60" s="52">
        <f>AVERAGE(C51:C59)</f>
        <v>1.7777777777777777</v>
      </c>
      <c r="E60" s="51">
        <f>COUNTIF(E51:E59,"YES")</f>
        <v>9</v>
      </c>
    </row>
    <row r="62" spans="1:5" x14ac:dyDescent="0.3">
      <c r="A62" s="48" t="s">
        <v>9</v>
      </c>
      <c r="B62" s="51" t="s">
        <v>2380</v>
      </c>
      <c r="C62" s="77">
        <v>2</v>
      </c>
      <c r="E62" s="51" t="s">
        <v>67</v>
      </c>
    </row>
    <row r="63" spans="1:5" ht="28.8" x14ac:dyDescent="0.3">
      <c r="A63" s="48" t="s">
        <v>9</v>
      </c>
      <c r="B63" s="71" t="s">
        <v>2381</v>
      </c>
      <c r="C63" s="77">
        <v>1</v>
      </c>
      <c r="E63" s="51" t="s">
        <v>67</v>
      </c>
    </row>
    <row r="64" spans="1:5" ht="28.8" x14ac:dyDescent="0.3">
      <c r="A64" s="48" t="s">
        <v>9</v>
      </c>
      <c r="B64" s="81" t="s">
        <v>2074</v>
      </c>
      <c r="C64" s="77">
        <v>2</v>
      </c>
      <c r="E64" s="51" t="s">
        <v>67</v>
      </c>
    </row>
    <row r="65" spans="1:5" ht="28.8" x14ac:dyDescent="0.3">
      <c r="A65" s="48" t="s">
        <v>9</v>
      </c>
      <c r="B65" s="81" t="s">
        <v>2382</v>
      </c>
      <c r="C65" s="77">
        <v>3</v>
      </c>
      <c r="E65" s="51" t="s">
        <v>67</v>
      </c>
    </row>
    <row r="66" spans="1:5" ht="28.8" x14ac:dyDescent="0.3">
      <c r="A66" s="48" t="s">
        <v>9</v>
      </c>
      <c r="B66" s="81" t="s">
        <v>2383</v>
      </c>
      <c r="C66" s="77">
        <v>2</v>
      </c>
      <c r="E66" s="51" t="s">
        <v>67</v>
      </c>
    </row>
    <row r="67" spans="1:5" x14ac:dyDescent="0.3">
      <c r="A67" s="48" t="s">
        <v>9</v>
      </c>
      <c r="B67" s="82" t="s">
        <v>2384</v>
      </c>
      <c r="C67" s="77">
        <v>2</v>
      </c>
      <c r="E67" s="51" t="s">
        <v>67</v>
      </c>
    </row>
    <row r="68" spans="1:5" x14ac:dyDescent="0.3">
      <c r="A68" s="48" t="s">
        <v>9</v>
      </c>
      <c r="B68" s="82" t="s">
        <v>2385</v>
      </c>
      <c r="C68" s="77">
        <v>2</v>
      </c>
      <c r="E68" s="51" t="s">
        <v>67</v>
      </c>
    </row>
    <row r="69" spans="1:5" ht="28.8" x14ac:dyDescent="0.3">
      <c r="A69" s="48" t="s">
        <v>9</v>
      </c>
      <c r="B69" s="81" t="s">
        <v>2386</v>
      </c>
      <c r="C69" s="77">
        <v>1</v>
      </c>
      <c r="E69" s="51" t="s">
        <v>67</v>
      </c>
    </row>
    <row r="70" spans="1:5" ht="28.8" x14ac:dyDescent="0.3">
      <c r="A70" s="48" t="s">
        <v>9</v>
      </c>
      <c r="B70" s="81" t="s">
        <v>2387</v>
      </c>
      <c r="C70" s="77">
        <v>2</v>
      </c>
      <c r="E70" s="51" t="s">
        <v>67</v>
      </c>
    </row>
    <row r="71" spans="1:5" ht="28.8" x14ac:dyDescent="0.3">
      <c r="A71" s="48" t="s">
        <v>9</v>
      </c>
      <c r="B71" s="81" t="s">
        <v>2388</v>
      </c>
      <c r="C71" s="77">
        <v>2</v>
      </c>
      <c r="E71" s="51" t="s">
        <v>67</v>
      </c>
    </row>
    <row r="72" spans="1:5" ht="28.8" x14ac:dyDescent="0.3">
      <c r="A72" s="48" t="s">
        <v>9</v>
      </c>
      <c r="B72" s="81" t="s">
        <v>2389</v>
      </c>
      <c r="C72" s="77">
        <v>1</v>
      </c>
      <c r="E72" s="51" t="s">
        <v>67</v>
      </c>
    </row>
    <row r="73" spans="1:5" ht="28.8" x14ac:dyDescent="0.3">
      <c r="A73" s="48" t="s">
        <v>9</v>
      </c>
      <c r="B73" s="81" t="s">
        <v>2390</v>
      </c>
      <c r="C73" s="77">
        <v>1</v>
      </c>
      <c r="E73" s="51" t="s">
        <v>67</v>
      </c>
    </row>
    <row r="74" spans="1:5" ht="28.8" x14ac:dyDescent="0.3">
      <c r="A74" s="48" t="s">
        <v>9</v>
      </c>
      <c r="B74" s="81" t="s">
        <v>2391</v>
      </c>
      <c r="C74" s="77">
        <v>1</v>
      </c>
      <c r="E74" s="51" t="s">
        <v>67</v>
      </c>
    </row>
    <row r="75" spans="1:5" x14ac:dyDescent="0.3">
      <c r="A75" s="48" t="s">
        <v>9</v>
      </c>
      <c r="B75" s="82" t="s">
        <v>2392</v>
      </c>
      <c r="C75" s="77">
        <v>1</v>
      </c>
      <c r="E75" s="51" t="s">
        <v>67</v>
      </c>
    </row>
    <row r="76" spans="1:5" x14ac:dyDescent="0.3">
      <c r="A76" s="48" t="s">
        <v>9</v>
      </c>
      <c r="B76" s="82" t="s">
        <v>2393</v>
      </c>
      <c r="C76" s="77">
        <v>1</v>
      </c>
      <c r="E76" s="51" t="s">
        <v>67</v>
      </c>
    </row>
    <row r="77" spans="1:5" ht="28.8" x14ac:dyDescent="0.3">
      <c r="A77" s="48" t="s">
        <v>9</v>
      </c>
      <c r="B77" s="81" t="s">
        <v>2394</v>
      </c>
      <c r="C77" s="77">
        <v>1</v>
      </c>
      <c r="E77" s="51" t="s">
        <v>67</v>
      </c>
    </row>
    <row r="78" spans="1:5" ht="28.8" x14ac:dyDescent="0.3">
      <c r="A78" s="48" t="s">
        <v>9</v>
      </c>
      <c r="B78" s="81" t="s">
        <v>2395</v>
      </c>
      <c r="C78" s="77">
        <v>1</v>
      </c>
      <c r="E78" s="51" t="s">
        <v>67</v>
      </c>
    </row>
    <row r="79" spans="1:5" ht="28.8" x14ac:dyDescent="0.3">
      <c r="A79" s="48" t="s">
        <v>9</v>
      </c>
      <c r="B79" s="81" t="s">
        <v>2396</v>
      </c>
      <c r="C79" s="77">
        <v>1</v>
      </c>
      <c r="E79" s="51" t="s">
        <v>67</v>
      </c>
    </row>
    <row r="80" spans="1:5" ht="28.8" x14ac:dyDescent="0.3">
      <c r="A80" s="48" t="s">
        <v>9</v>
      </c>
      <c r="B80" s="81" t="s">
        <v>2397</v>
      </c>
      <c r="C80" s="77">
        <v>2</v>
      </c>
      <c r="E80" s="51" t="s">
        <v>67</v>
      </c>
    </row>
    <row r="81" spans="1:7" x14ac:dyDescent="0.3">
      <c r="A81" s="48" t="s">
        <v>9</v>
      </c>
      <c r="B81" s="81" t="s">
        <v>2398</v>
      </c>
      <c r="C81" s="77">
        <v>2</v>
      </c>
      <c r="E81" s="51" t="s">
        <v>67</v>
      </c>
    </row>
    <row r="82" spans="1:7" ht="28.8" x14ac:dyDescent="0.3">
      <c r="A82" s="48" t="s">
        <v>9</v>
      </c>
      <c r="B82" s="81" t="s">
        <v>2399</v>
      </c>
      <c r="C82" s="77">
        <v>1</v>
      </c>
      <c r="E82" s="51" t="s">
        <v>67</v>
      </c>
    </row>
    <row r="83" spans="1:7" x14ac:dyDescent="0.3">
      <c r="A83" s="48" t="s">
        <v>9</v>
      </c>
      <c r="B83" s="81" t="s">
        <v>2400</v>
      </c>
      <c r="C83" s="77">
        <v>1</v>
      </c>
      <c r="E83" s="51" t="s">
        <v>67</v>
      </c>
    </row>
    <row r="84" spans="1:7" x14ac:dyDescent="0.3">
      <c r="A84" s="48" t="s">
        <v>9</v>
      </c>
      <c r="B84" s="81" t="s">
        <v>2401</v>
      </c>
      <c r="C84" s="77">
        <v>1</v>
      </c>
      <c r="E84" s="51" t="s">
        <v>67</v>
      </c>
    </row>
    <row r="85" spans="1:7" x14ac:dyDescent="0.3">
      <c r="A85" s="48" t="s">
        <v>9</v>
      </c>
      <c r="B85" s="82" t="s">
        <v>2402</v>
      </c>
      <c r="C85" s="77">
        <v>1</v>
      </c>
      <c r="E85" s="51" t="s">
        <v>67</v>
      </c>
    </row>
    <row r="86" spans="1:7" x14ac:dyDescent="0.3">
      <c r="A86" s="48" t="s">
        <v>9</v>
      </c>
      <c r="B86" s="81" t="s">
        <v>2403</v>
      </c>
      <c r="C86" s="77">
        <v>1</v>
      </c>
      <c r="E86" s="51" t="s">
        <v>67</v>
      </c>
    </row>
    <row r="87" spans="1:7" x14ac:dyDescent="0.3">
      <c r="A87" s="48" t="s">
        <v>9</v>
      </c>
      <c r="B87" s="81" t="s">
        <v>2404</v>
      </c>
      <c r="C87" s="77">
        <v>1</v>
      </c>
      <c r="E87" s="51" t="s">
        <v>67</v>
      </c>
    </row>
    <row r="88" spans="1:7" x14ac:dyDescent="0.3">
      <c r="A88" s="48" t="s">
        <v>9</v>
      </c>
      <c r="B88" s="86" t="s">
        <v>65</v>
      </c>
      <c r="C88" s="52">
        <f>AVERAGE(C62:C87)</f>
        <v>1.4230769230769231</v>
      </c>
      <c r="E88" s="51">
        <f>COUNTIF(E62:E87,"YES")</f>
        <v>26</v>
      </c>
    </row>
    <row r="90" spans="1:7" ht="28.8" x14ac:dyDescent="0.3">
      <c r="A90" s="48" t="s">
        <v>10</v>
      </c>
      <c r="B90" s="53" t="s">
        <v>2405</v>
      </c>
      <c r="C90" s="77">
        <v>5</v>
      </c>
      <c r="E90" s="51" t="s">
        <v>67</v>
      </c>
      <c r="G90" s="53" t="s">
        <v>114</v>
      </c>
    </row>
    <row r="91" spans="1:7" ht="28.8" x14ac:dyDescent="0.3">
      <c r="A91" s="48" t="s">
        <v>10</v>
      </c>
      <c r="B91" s="53" t="s">
        <v>2406</v>
      </c>
      <c r="C91" s="77">
        <v>4</v>
      </c>
      <c r="E91" s="51" t="s">
        <v>67</v>
      </c>
      <c r="G91" s="53" t="s">
        <v>255</v>
      </c>
    </row>
    <row r="92" spans="1:7" ht="28.8" x14ac:dyDescent="0.3">
      <c r="A92" s="48" t="s">
        <v>10</v>
      </c>
      <c r="B92" s="53" t="s">
        <v>2407</v>
      </c>
      <c r="C92" s="77">
        <v>3</v>
      </c>
      <c r="E92" s="51" t="s">
        <v>67</v>
      </c>
      <c r="G92" s="53" t="s">
        <v>255</v>
      </c>
    </row>
    <row r="93" spans="1:7" ht="28.8" x14ac:dyDescent="0.3">
      <c r="A93" s="48" t="s">
        <v>10</v>
      </c>
      <c r="B93" s="53" t="s">
        <v>2408</v>
      </c>
      <c r="C93" s="77">
        <v>4</v>
      </c>
      <c r="E93" s="51" t="s">
        <v>67</v>
      </c>
      <c r="G93" s="53">
        <v>2020</v>
      </c>
    </row>
    <row r="94" spans="1:7" x14ac:dyDescent="0.3">
      <c r="A94" s="48" t="s">
        <v>10</v>
      </c>
      <c r="B94" s="53" t="s">
        <v>2409</v>
      </c>
      <c r="C94" s="77">
        <v>3</v>
      </c>
      <c r="E94" s="51" t="s">
        <v>67</v>
      </c>
      <c r="G94" s="53" t="s">
        <v>118</v>
      </c>
    </row>
    <row r="95" spans="1:7" x14ac:dyDescent="0.3">
      <c r="A95" s="48" t="s">
        <v>10</v>
      </c>
      <c r="B95" s="53" t="s">
        <v>2410</v>
      </c>
      <c r="C95" s="77">
        <v>3</v>
      </c>
      <c r="E95" s="51" t="s">
        <v>67</v>
      </c>
      <c r="G95" s="53" t="s">
        <v>118</v>
      </c>
    </row>
    <row r="96" spans="1:7" x14ac:dyDescent="0.3">
      <c r="A96" s="48" t="s">
        <v>10</v>
      </c>
      <c r="B96" s="53" t="s">
        <v>2411</v>
      </c>
      <c r="C96" s="77">
        <v>3</v>
      </c>
      <c r="E96" s="51" t="s">
        <v>67</v>
      </c>
      <c r="G96" s="53">
        <v>2021</v>
      </c>
    </row>
    <row r="97" spans="1:7" x14ac:dyDescent="0.3">
      <c r="A97" s="48" t="s">
        <v>10</v>
      </c>
      <c r="B97" s="53" t="s">
        <v>2412</v>
      </c>
      <c r="C97" s="77">
        <v>5</v>
      </c>
      <c r="E97" s="51" t="s">
        <v>67</v>
      </c>
      <c r="G97" s="53">
        <v>2023</v>
      </c>
    </row>
    <row r="98" spans="1:7" x14ac:dyDescent="0.3">
      <c r="A98" s="48" t="s">
        <v>10</v>
      </c>
      <c r="B98" s="53" t="s">
        <v>2413</v>
      </c>
      <c r="C98" s="77">
        <v>3</v>
      </c>
      <c r="E98" s="51" t="s">
        <v>67</v>
      </c>
      <c r="G98" s="53" t="s">
        <v>2416</v>
      </c>
    </row>
    <row r="99" spans="1:7" ht="28.8" x14ac:dyDescent="0.3">
      <c r="A99" s="48" t="s">
        <v>10</v>
      </c>
      <c r="B99" s="53" t="s">
        <v>2414</v>
      </c>
      <c r="C99" s="77">
        <v>3</v>
      </c>
      <c r="E99" s="51" t="s">
        <v>67</v>
      </c>
      <c r="G99" s="53">
        <v>2021</v>
      </c>
    </row>
    <row r="100" spans="1:7" x14ac:dyDescent="0.3">
      <c r="A100" s="48" t="s">
        <v>10</v>
      </c>
      <c r="B100" s="53" t="s">
        <v>2415</v>
      </c>
      <c r="C100" s="77">
        <v>3</v>
      </c>
      <c r="E100" s="51" t="s">
        <v>67</v>
      </c>
      <c r="G100" s="53" t="s">
        <v>120</v>
      </c>
    </row>
    <row r="101" spans="1:7" x14ac:dyDescent="0.3">
      <c r="A101" s="48" t="s">
        <v>10</v>
      </c>
      <c r="B101" s="86" t="s">
        <v>65</v>
      </c>
      <c r="C101" s="52">
        <f>AVERAGE(C90:C100)</f>
        <v>3.5454545454545454</v>
      </c>
      <c r="E101" s="51">
        <f>COUNTIF(E90:E100,"YES")</f>
        <v>11</v>
      </c>
    </row>
    <row r="103" spans="1:7" ht="28.8" x14ac:dyDescent="0.3">
      <c r="A103" s="48" t="s">
        <v>11</v>
      </c>
      <c r="B103" s="53" t="s">
        <v>2417</v>
      </c>
      <c r="C103" s="54">
        <v>2</v>
      </c>
      <c r="E103" s="51" t="s">
        <v>67</v>
      </c>
    </row>
    <row r="104" spans="1:7" ht="43.2" x14ac:dyDescent="0.3">
      <c r="A104" s="48" t="s">
        <v>11</v>
      </c>
      <c r="B104" s="53" t="s">
        <v>2418</v>
      </c>
      <c r="C104" s="54">
        <v>3</v>
      </c>
      <c r="E104" s="51" t="s">
        <v>67</v>
      </c>
    </row>
    <row r="105" spans="1:7" ht="28.8" x14ac:dyDescent="0.3">
      <c r="A105" s="48" t="s">
        <v>11</v>
      </c>
      <c r="B105" s="53" t="s">
        <v>2419</v>
      </c>
      <c r="C105" s="54">
        <v>2</v>
      </c>
      <c r="E105" s="51" t="s">
        <v>67</v>
      </c>
    </row>
    <row r="106" spans="1:7" x14ac:dyDescent="0.3">
      <c r="A106" s="48" t="s">
        <v>11</v>
      </c>
      <c r="B106" s="53" t="s">
        <v>2420</v>
      </c>
      <c r="C106" s="54">
        <v>2</v>
      </c>
      <c r="E106" s="51" t="s">
        <v>67</v>
      </c>
    </row>
    <row r="107" spans="1:7" ht="28.8" x14ac:dyDescent="0.3">
      <c r="A107" s="48" t="s">
        <v>11</v>
      </c>
      <c r="B107" s="53" t="s">
        <v>2421</v>
      </c>
      <c r="C107" s="54">
        <v>1</v>
      </c>
      <c r="E107" s="51" t="s">
        <v>67</v>
      </c>
    </row>
    <row r="108" spans="1:7" x14ac:dyDescent="0.3">
      <c r="A108" s="48" t="s">
        <v>11</v>
      </c>
      <c r="B108" s="53" t="s">
        <v>2422</v>
      </c>
      <c r="C108" s="54">
        <v>2</v>
      </c>
      <c r="E108" s="51" t="s">
        <v>67</v>
      </c>
    </row>
    <row r="109" spans="1:7" ht="28.8" x14ac:dyDescent="0.3">
      <c r="A109" s="48" t="s">
        <v>11</v>
      </c>
      <c r="B109" s="53" t="s">
        <v>2423</v>
      </c>
      <c r="C109" s="54">
        <v>2</v>
      </c>
      <c r="E109" s="51" t="s">
        <v>67</v>
      </c>
    </row>
    <row r="110" spans="1:7" ht="28.8" x14ac:dyDescent="0.3">
      <c r="A110" s="48" t="s">
        <v>11</v>
      </c>
      <c r="B110" s="53" t="s">
        <v>2424</v>
      </c>
      <c r="C110" s="54">
        <v>1</v>
      </c>
      <c r="E110" s="51" t="s">
        <v>67</v>
      </c>
    </row>
    <row r="111" spans="1:7" x14ac:dyDescent="0.3">
      <c r="A111" s="48" t="s">
        <v>11</v>
      </c>
      <c r="B111" s="53" t="s">
        <v>2425</v>
      </c>
      <c r="C111" s="54">
        <v>3</v>
      </c>
      <c r="E111" s="51" t="s">
        <v>67</v>
      </c>
    </row>
    <row r="112" spans="1:7" ht="43.2" x14ac:dyDescent="0.3">
      <c r="A112" s="48" t="s">
        <v>11</v>
      </c>
      <c r="B112" s="53" t="s">
        <v>2426</v>
      </c>
      <c r="C112" s="54">
        <v>3</v>
      </c>
      <c r="E112" s="51" t="s">
        <v>67</v>
      </c>
    </row>
    <row r="113" spans="1:5" x14ac:dyDescent="0.3">
      <c r="B113" s="86" t="s">
        <v>65</v>
      </c>
      <c r="C113" s="52">
        <f>AVERAGE(C103:C112)</f>
        <v>2.1</v>
      </c>
      <c r="E113" s="51">
        <f>COUNTIF(E103:E112,"YES")</f>
        <v>10</v>
      </c>
    </row>
    <row r="115" spans="1:5" ht="73.2" x14ac:dyDescent="0.3">
      <c r="A115" s="48" t="s">
        <v>12</v>
      </c>
      <c r="B115" s="53" t="s">
        <v>2580</v>
      </c>
      <c r="C115" s="77">
        <v>3</v>
      </c>
      <c r="E115" s="51" t="s">
        <v>67</v>
      </c>
    </row>
    <row r="116" spans="1:5" ht="43.2" x14ac:dyDescent="0.3">
      <c r="A116" s="48" t="s">
        <v>12</v>
      </c>
      <c r="B116" s="53" t="s">
        <v>2427</v>
      </c>
      <c r="C116" s="77">
        <v>2</v>
      </c>
      <c r="E116" s="51" t="s">
        <v>67</v>
      </c>
    </row>
    <row r="117" spans="1:5" ht="28.8" x14ac:dyDescent="0.3">
      <c r="A117" s="48" t="s">
        <v>12</v>
      </c>
      <c r="B117" s="53" t="s">
        <v>2428</v>
      </c>
      <c r="C117" s="77">
        <v>2</v>
      </c>
      <c r="E117" s="51" t="s">
        <v>67</v>
      </c>
    </row>
    <row r="118" spans="1:5" ht="28.8" x14ac:dyDescent="0.3">
      <c r="A118" s="48" t="s">
        <v>12</v>
      </c>
      <c r="B118" s="53" t="s">
        <v>2429</v>
      </c>
      <c r="C118" s="77">
        <v>2</v>
      </c>
      <c r="E118" s="51" t="s">
        <v>67</v>
      </c>
    </row>
    <row r="119" spans="1:5" x14ac:dyDescent="0.3">
      <c r="A119" s="48" t="s">
        <v>12</v>
      </c>
      <c r="B119" s="53" t="s">
        <v>2430</v>
      </c>
      <c r="C119" s="77">
        <v>2</v>
      </c>
      <c r="E119" s="51" t="s">
        <v>67</v>
      </c>
    </row>
    <row r="120" spans="1:5" x14ac:dyDescent="0.3">
      <c r="A120" s="48" t="s">
        <v>12</v>
      </c>
      <c r="B120" s="53" t="s">
        <v>2431</v>
      </c>
      <c r="C120" s="77">
        <v>2</v>
      </c>
      <c r="E120" s="51" t="s">
        <v>67</v>
      </c>
    </row>
    <row r="121" spans="1:5" ht="31.2" x14ac:dyDescent="0.3">
      <c r="A121" s="48" t="s">
        <v>12</v>
      </c>
      <c r="B121" s="53" t="s">
        <v>2581</v>
      </c>
      <c r="C121" s="77">
        <v>5</v>
      </c>
      <c r="E121" s="51" t="s">
        <v>67</v>
      </c>
    </row>
    <row r="122" spans="1:5" x14ac:dyDescent="0.3">
      <c r="A122" s="48" t="s">
        <v>12</v>
      </c>
      <c r="B122" s="86" t="s">
        <v>65</v>
      </c>
      <c r="C122" s="52">
        <f>AVERAGE(C115:C121)</f>
        <v>2.5714285714285716</v>
      </c>
      <c r="E122" s="51">
        <f>COUNTIF(E115:E121,"YES")</f>
        <v>7</v>
      </c>
    </row>
    <row r="124" spans="1:5" ht="28.8" x14ac:dyDescent="0.3">
      <c r="A124" s="48" t="s">
        <v>13</v>
      </c>
      <c r="B124" s="53" t="s">
        <v>2432</v>
      </c>
      <c r="C124" s="77">
        <v>3</v>
      </c>
      <c r="E124" s="51" t="s">
        <v>67</v>
      </c>
    </row>
    <row r="125" spans="1:5" ht="30" x14ac:dyDescent="0.3">
      <c r="A125" s="48" t="s">
        <v>13</v>
      </c>
      <c r="B125" s="71" t="s">
        <v>2582</v>
      </c>
      <c r="C125" s="77">
        <v>2</v>
      </c>
      <c r="E125" s="51" t="s">
        <v>67</v>
      </c>
    </row>
    <row r="126" spans="1:5" x14ac:dyDescent="0.3">
      <c r="A126" s="48" t="s">
        <v>13</v>
      </c>
      <c r="B126" s="53" t="s">
        <v>2433</v>
      </c>
      <c r="C126" s="77">
        <v>3</v>
      </c>
      <c r="E126" s="51" t="s">
        <v>67</v>
      </c>
    </row>
    <row r="127" spans="1:5" x14ac:dyDescent="0.3">
      <c r="A127" s="48" t="s">
        <v>13</v>
      </c>
      <c r="B127" s="53" t="s">
        <v>2434</v>
      </c>
      <c r="C127" s="77">
        <v>3</v>
      </c>
      <c r="E127" s="51" t="s">
        <v>67</v>
      </c>
    </row>
    <row r="128" spans="1:5" ht="28.8" x14ac:dyDescent="0.3">
      <c r="A128" s="48" t="s">
        <v>13</v>
      </c>
      <c r="B128" s="53" t="s">
        <v>2435</v>
      </c>
      <c r="C128" s="77">
        <v>3</v>
      </c>
      <c r="E128" s="51" t="s">
        <v>67</v>
      </c>
    </row>
    <row r="129" spans="1:5" x14ac:dyDescent="0.3">
      <c r="A129" s="48" t="s">
        <v>13</v>
      </c>
      <c r="B129" s="53" t="s">
        <v>2436</v>
      </c>
      <c r="C129" s="77">
        <v>2</v>
      </c>
      <c r="E129" s="51" t="s">
        <v>67</v>
      </c>
    </row>
    <row r="130" spans="1:5" x14ac:dyDescent="0.3">
      <c r="A130" s="48" t="s">
        <v>13</v>
      </c>
      <c r="B130" s="86" t="s">
        <v>65</v>
      </c>
      <c r="C130" s="52">
        <f>AVERAGE(C124:C129)</f>
        <v>2.6666666666666665</v>
      </c>
      <c r="E130" s="51">
        <f>COUNTIF(E124:E129,"YES")</f>
        <v>6</v>
      </c>
    </row>
    <row r="132" spans="1:5" ht="43.2" x14ac:dyDescent="0.3">
      <c r="A132" s="48" t="s">
        <v>14</v>
      </c>
      <c r="B132" s="53" t="s">
        <v>2437</v>
      </c>
      <c r="C132" s="54">
        <v>3</v>
      </c>
      <c r="E132" s="51" t="s">
        <v>67</v>
      </c>
    </row>
    <row r="133" spans="1:5" x14ac:dyDescent="0.3">
      <c r="A133" s="48" t="s">
        <v>14</v>
      </c>
      <c r="B133" s="53" t="s">
        <v>2438</v>
      </c>
      <c r="C133" s="54">
        <v>1</v>
      </c>
      <c r="E133" s="51" t="s">
        <v>67</v>
      </c>
    </row>
    <row r="134" spans="1:5" ht="28.8" x14ac:dyDescent="0.3">
      <c r="A134" s="48" t="s">
        <v>14</v>
      </c>
      <c r="B134" s="53" t="s">
        <v>2439</v>
      </c>
      <c r="C134" s="54">
        <v>3</v>
      </c>
      <c r="E134" s="51" t="s">
        <v>67</v>
      </c>
    </row>
    <row r="135" spans="1:5" ht="28.8" x14ac:dyDescent="0.3">
      <c r="A135" s="48" t="s">
        <v>14</v>
      </c>
      <c r="B135" s="53" t="s">
        <v>2440</v>
      </c>
      <c r="C135" s="54">
        <v>2</v>
      </c>
      <c r="E135" s="51" t="s">
        <v>67</v>
      </c>
    </row>
    <row r="136" spans="1:5" ht="28.8" x14ac:dyDescent="0.3">
      <c r="A136" s="48" t="s">
        <v>14</v>
      </c>
      <c r="B136" s="53" t="s">
        <v>2441</v>
      </c>
      <c r="C136" s="54">
        <v>2</v>
      </c>
      <c r="E136" s="51" t="s">
        <v>67</v>
      </c>
    </row>
    <row r="137" spans="1:5" ht="28.8" x14ac:dyDescent="0.3">
      <c r="A137" s="48" t="s">
        <v>14</v>
      </c>
      <c r="B137" s="53" t="s">
        <v>2442</v>
      </c>
      <c r="C137" s="54">
        <v>3</v>
      </c>
      <c r="E137" s="51" t="s">
        <v>67</v>
      </c>
    </row>
    <row r="138" spans="1:5" ht="28.8" x14ac:dyDescent="0.3">
      <c r="A138" s="48" t="s">
        <v>14</v>
      </c>
      <c r="B138" s="53" t="s">
        <v>2443</v>
      </c>
      <c r="C138" s="54">
        <v>1</v>
      </c>
      <c r="E138" s="51" t="s">
        <v>67</v>
      </c>
    </row>
    <row r="139" spans="1:5" ht="28.8" x14ac:dyDescent="0.3">
      <c r="A139" s="48" t="s">
        <v>14</v>
      </c>
      <c r="B139" s="53" t="s">
        <v>2444</v>
      </c>
      <c r="C139" s="54">
        <v>1</v>
      </c>
      <c r="E139" s="51" t="s">
        <v>67</v>
      </c>
    </row>
    <row r="140" spans="1:5" ht="28.8" x14ac:dyDescent="0.3">
      <c r="A140" s="48" t="s">
        <v>14</v>
      </c>
      <c r="B140" s="53" t="s">
        <v>2445</v>
      </c>
      <c r="C140" s="54">
        <v>2</v>
      </c>
      <c r="E140" s="51" t="s">
        <v>67</v>
      </c>
    </row>
    <row r="141" spans="1:5" x14ac:dyDescent="0.3">
      <c r="A141" s="48" t="s">
        <v>14</v>
      </c>
      <c r="B141" s="53" t="s">
        <v>2446</v>
      </c>
      <c r="C141" s="54">
        <v>2</v>
      </c>
      <c r="E141" s="51" t="s">
        <v>67</v>
      </c>
    </row>
    <row r="142" spans="1:5" ht="28.8" x14ac:dyDescent="0.3">
      <c r="A142" s="48" t="s">
        <v>14</v>
      </c>
      <c r="B142" s="53" t="s">
        <v>2447</v>
      </c>
      <c r="C142" s="54">
        <v>1</v>
      </c>
      <c r="E142" s="51" t="s">
        <v>67</v>
      </c>
    </row>
    <row r="143" spans="1:5" x14ac:dyDescent="0.3">
      <c r="A143" s="48" t="s">
        <v>14</v>
      </c>
      <c r="B143" s="53" t="s">
        <v>2448</v>
      </c>
      <c r="C143" s="54">
        <v>1</v>
      </c>
      <c r="E143" s="51" t="s">
        <v>67</v>
      </c>
    </row>
    <row r="144" spans="1:5" ht="28.8" x14ac:dyDescent="0.3">
      <c r="A144" s="48" t="s">
        <v>14</v>
      </c>
      <c r="B144" s="53" t="s">
        <v>2449</v>
      </c>
      <c r="C144" s="54">
        <v>2</v>
      </c>
      <c r="E144" s="51" t="s">
        <v>67</v>
      </c>
    </row>
    <row r="145" spans="1:5" ht="15.6" x14ac:dyDescent="0.3">
      <c r="A145" s="48" t="s">
        <v>14</v>
      </c>
      <c r="B145" s="53" t="s">
        <v>2583</v>
      </c>
      <c r="C145" s="54">
        <v>3</v>
      </c>
      <c r="E145" s="51" t="s">
        <v>67</v>
      </c>
    </row>
    <row r="146" spans="1:5" x14ac:dyDescent="0.3">
      <c r="A146" s="48" t="s">
        <v>14</v>
      </c>
      <c r="B146" s="53" t="s">
        <v>2450</v>
      </c>
      <c r="C146" s="54">
        <v>1</v>
      </c>
      <c r="E146" s="51" t="s">
        <v>67</v>
      </c>
    </row>
    <row r="147" spans="1:5" ht="28.8" x14ac:dyDescent="0.3">
      <c r="A147" s="48" t="s">
        <v>14</v>
      </c>
      <c r="B147" s="53" t="s">
        <v>2451</v>
      </c>
      <c r="C147" s="54">
        <v>5</v>
      </c>
      <c r="E147" s="51" t="s">
        <v>67</v>
      </c>
    </row>
    <row r="148" spans="1:5" x14ac:dyDescent="0.3">
      <c r="A148" s="48" t="s">
        <v>14</v>
      </c>
      <c r="B148" s="53" t="s">
        <v>2452</v>
      </c>
      <c r="C148" s="54">
        <v>3</v>
      </c>
      <c r="E148" s="51" t="s">
        <v>67</v>
      </c>
    </row>
    <row r="149" spans="1:5" ht="43.2" x14ac:dyDescent="0.3">
      <c r="A149" s="48" t="s">
        <v>14</v>
      </c>
      <c r="B149" s="53" t="s">
        <v>2453</v>
      </c>
      <c r="C149" s="54">
        <v>2</v>
      </c>
      <c r="E149" s="51" t="s">
        <v>67</v>
      </c>
    </row>
    <row r="150" spans="1:5" ht="57.6" x14ac:dyDescent="0.3">
      <c r="A150" s="48" t="s">
        <v>14</v>
      </c>
      <c r="B150" s="53" t="s">
        <v>2454</v>
      </c>
      <c r="C150" s="54">
        <v>2</v>
      </c>
      <c r="E150" s="51" t="s">
        <v>67</v>
      </c>
    </row>
    <row r="151" spans="1:5" x14ac:dyDescent="0.3">
      <c r="A151" s="48" t="s">
        <v>14</v>
      </c>
      <c r="B151" s="53" t="s">
        <v>2455</v>
      </c>
      <c r="C151" s="54">
        <v>1</v>
      </c>
      <c r="E151" s="51" t="s">
        <v>67</v>
      </c>
    </row>
    <row r="152" spans="1:5" x14ac:dyDescent="0.3">
      <c r="A152" s="48" t="s">
        <v>14</v>
      </c>
      <c r="B152" s="86" t="s">
        <v>65</v>
      </c>
      <c r="C152" s="54">
        <f>AVERAGE(C132:C151)</f>
        <v>2.0499999999999998</v>
      </c>
      <c r="E152" s="51">
        <f>COUNTIF(E132:E151,"YES")</f>
        <v>20</v>
      </c>
    </row>
    <row r="154" spans="1:5" ht="30" x14ac:dyDescent="0.3">
      <c r="A154" s="48" t="s">
        <v>15</v>
      </c>
      <c r="B154" s="53" t="s">
        <v>2584</v>
      </c>
      <c r="C154" s="77">
        <v>3</v>
      </c>
      <c r="E154" s="51" t="s">
        <v>67</v>
      </c>
    </row>
    <row r="155" spans="1:5" ht="28.8" x14ac:dyDescent="0.3">
      <c r="A155" s="48" t="s">
        <v>15</v>
      </c>
      <c r="B155" s="53" t="s">
        <v>2456</v>
      </c>
      <c r="C155" s="77">
        <v>2</v>
      </c>
      <c r="E155" s="51" t="s">
        <v>67</v>
      </c>
    </row>
    <row r="156" spans="1:5" x14ac:dyDescent="0.3">
      <c r="A156" s="48" t="s">
        <v>15</v>
      </c>
      <c r="B156" s="86" t="s">
        <v>65</v>
      </c>
      <c r="C156" s="52">
        <f>AVERAGE(C154:C155)</f>
        <v>2.5</v>
      </c>
      <c r="E156" s="51">
        <f>COUNTIF(E154:E155,"YES")</f>
        <v>2</v>
      </c>
    </row>
    <row r="158" spans="1:5" ht="28.8" x14ac:dyDescent="0.3">
      <c r="A158" s="48" t="s">
        <v>16</v>
      </c>
      <c r="B158" s="71" t="s">
        <v>2457</v>
      </c>
      <c r="C158" s="77">
        <v>3</v>
      </c>
      <c r="E158" s="51" t="s">
        <v>67</v>
      </c>
    </row>
    <row r="159" spans="1:5" ht="30" x14ac:dyDescent="0.3">
      <c r="A159" s="48" t="s">
        <v>16</v>
      </c>
      <c r="B159" s="71" t="s">
        <v>2585</v>
      </c>
      <c r="C159" s="77">
        <v>3</v>
      </c>
      <c r="E159" s="51" t="s">
        <v>67</v>
      </c>
    </row>
    <row r="160" spans="1:5" ht="28.8" x14ac:dyDescent="0.3">
      <c r="A160" s="48" t="s">
        <v>16</v>
      </c>
      <c r="B160" s="71" t="s">
        <v>2458</v>
      </c>
      <c r="C160" s="77">
        <v>2</v>
      </c>
      <c r="E160" s="51" t="s">
        <v>67</v>
      </c>
    </row>
    <row r="161" spans="1:5" ht="28.8" x14ac:dyDescent="0.3">
      <c r="A161" s="48" t="s">
        <v>16</v>
      </c>
      <c r="B161" s="71" t="s">
        <v>2459</v>
      </c>
      <c r="C161" s="77">
        <v>2</v>
      </c>
      <c r="E161" s="51" t="s">
        <v>67</v>
      </c>
    </row>
    <row r="162" spans="1:5" ht="28.8" x14ac:dyDescent="0.3">
      <c r="A162" s="48" t="s">
        <v>16</v>
      </c>
      <c r="B162" s="71" t="s">
        <v>2460</v>
      </c>
      <c r="C162" s="77">
        <v>2</v>
      </c>
      <c r="E162" s="51" t="s">
        <v>67</v>
      </c>
    </row>
    <row r="163" spans="1:5" x14ac:dyDescent="0.3">
      <c r="A163" s="48" t="s">
        <v>16</v>
      </c>
      <c r="B163" s="71" t="s">
        <v>2461</v>
      </c>
      <c r="C163" s="77">
        <v>2</v>
      </c>
      <c r="E163" s="51" t="s">
        <v>67</v>
      </c>
    </row>
    <row r="164" spans="1:5" x14ac:dyDescent="0.3">
      <c r="A164" s="48" t="s">
        <v>16</v>
      </c>
      <c r="B164" s="86" t="s">
        <v>65</v>
      </c>
      <c r="C164" s="52">
        <f>AVERAGE(C158:C163)</f>
        <v>2.3333333333333335</v>
      </c>
      <c r="E164" s="51">
        <f>COUNTIF(E158:E163,"YES")</f>
        <v>6</v>
      </c>
    </row>
    <row r="166" spans="1:5" ht="57.6" x14ac:dyDescent="0.3">
      <c r="A166" s="48" t="s">
        <v>17</v>
      </c>
      <c r="B166" s="53" t="s">
        <v>2462</v>
      </c>
      <c r="C166" s="77">
        <v>3</v>
      </c>
      <c r="E166" s="51" t="s">
        <v>67</v>
      </c>
    </row>
    <row r="167" spans="1:5" ht="28.8" x14ac:dyDescent="0.3">
      <c r="A167" s="48" t="s">
        <v>17</v>
      </c>
      <c r="B167" s="53" t="s">
        <v>2463</v>
      </c>
      <c r="C167" s="77">
        <v>2</v>
      </c>
      <c r="E167" s="51" t="s">
        <v>67</v>
      </c>
    </row>
    <row r="168" spans="1:5" x14ac:dyDescent="0.3">
      <c r="A168" s="48" t="s">
        <v>17</v>
      </c>
      <c r="B168" s="53" t="s">
        <v>2464</v>
      </c>
      <c r="C168" s="77">
        <v>1</v>
      </c>
      <c r="E168" s="51" t="s">
        <v>67</v>
      </c>
    </row>
    <row r="169" spans="1:5" x14ac:dyDescent="0.3">
      <c r="A169" s="48" t="s">
        <v>17</v>
      </c>
      <c r="B169" s="53" t="s">
        <v>2465</v>
      </c>
      <c r="C169" s="77">
        <v>2</v>
      </c>
      <c r="E169" s="51" t="s">
        <v>67</v>
      </c>
    </row>
    <row r="170" spans="1:5" ht="15.6" x14ac:dyDescent="0.3">
      <c r="A170" s="48" t="s">
        <v>17</v>
      </c>
      <c r="B170" s="53" t="s">
        <v>2586</v>
      </c>
      <c r="C170" s="77">
        <v>2</v>
      </c>
      <c r="E170" s="51" t="s">
        <v>67</v>
      </c>
    </row>
    <row r="171" spans="1:5" ht="28.8" x14ac:dyDescent="0.3">
      <c r="A171" s="48" t="s">
        <v>17</v>
      </c>
      <c r="B171" s="53" t="s">
        <v>2466</v>
      </c>
      <c r="C171" s="77">
        <v>3</v>
      </c>
      <c r="E171" s="51" t="s">
        <v>67</v>
      </c>
    </row>
    <row r="172" spans="1:5" ht="43.2" x14ac:dyDescent="0.3">
      <c r="A172" s="48" t="s">
        <v>17</v>
      </c>
      <c r="B172" s="53" t="s">
        <v>2467</v>
      </c>
      <c r="C172" s="77">
        <v>2</v>
      </c>
      <c r="E172" s="51" t="s">
        <v>67</v>
      </c>
    </row>
    <row r="173" spans="1:5" ht="28.8" x14ac:dyDescent="0.3">
      <c r="A173" s="48" t="s">
        <v>17</v>
      </c>
      <c r="B173" s="53" t="s">
        <v>2468</v>
      </c>
      <c r="C173" s="77">
        <v>3</v>
      </c>
      <c r="E173" s="51" t="s">
        <v>67</v>
      </c>
    </row>
    <row r="174" spans="1:5" ht="28.8" x14ac:dyDescent="0.3">
      <c r="A174" s="48" t="s">
        <v>17</v>
      </c>
      <c r="B174" s="53" t="s">
        <v>2469</v>
      </c>
      <c r="C174" s="77">
        <v>2</v>
      </c>
      <c r="E174" s="51" t="s">
        <v>67</v>
      </c>
    </row>
    <row r="175" spans="1:5" x14ac:dyDescent="0.3">
      <c r="A175" s="48" t="s">
        <v>17</v>
      </c>
      <c r="B175" s="86" t="s">
        <v>65</v>
      </c>
      <c r="C175" s="52">
        <f>AVERAGE(C166:C174)</f>
        <v>2.2222222222222223</v>
      </c>
      <c r="E175" s="51">
        <f>COUNTIF(E166:E174,"YES")</f>
        <v>9</v>
      </c>
    </row>
    <row r="177" spans="1:7" ht="28.8" x14ac:dyDescent="0.3">
      <c r="A177" s="48" t="s">
        <v>19</v>
      </c>
      <c r="B177" s="53" t="s">
        <v>2470</v>
      </c>
      <c r="C177" s="77">
        <v>3</v>
      </c>
      <c r="E177" s="51" t="s">
        <v>67</v>
      </c>
      <c r="G177" s="53" t="s">
        <v>2497</v>
      </c>
    </row>
    <row r="178" spans="1:7" ht="57.6" x14ac:dyDescent="0.3">
      <c r="A178" s="48" t="s">
        <v>19</v>
      </c>
      <c r="B178" s="53" t="s">
        <v>2471</v>
      </c>
      <c r="C178" s="77">
        <v>3</v>
      </c>
      <c r="E178" s="51" t="s">
        <v>67</v>
      </c>
      <c r="G178" s="53" t="s">
        <v>2498</v>
      </c>
    </row>
    <row r="179" spans="1:7" ht="43.2" x14ac:dyDescent="0.3">
      <c r="A179" s="48" t="s">
        <v>19</v>
      </c>
      <c r="B179" s="53" t="s">
        <v>2472</v>
      </c>
      <c r="C179" s="77">
        <v>2</v>
      </c>
      <c r="E179" s="51" t="s">
        <v>67</v>
      </c>
      <c r="G179" s="53" t="s">
        <v>2499</v>
      </c>
    </row>
    <row r="180" spans="1:7" ht="43.2" x14ac:dyDescent="0.3">
      <c r="A180" s="48" t="s">
        <v>19</v>
      </c>
      <c r="B180" s="53" t="s">
        <v>2473</v>
      </c>
      <c r="C180" s="77">
        <v>3</v>
      </c>
      <c r="E180" s="51" t="s">
        <v>67</v>
      </c>
      <c r="G180" s="53" t="s">
        <v>1662</v>
      </c>
    </row>
    <row r="181" spans="1:7" ht="43.2" x14ac:dyDescent="0.3">
      <c r="A181" s="48" t="s">
        <v>19</v>
      </c>
      <c r="B181" s="53" t="s">
        <v>2474</v>
      </c>
      <c r="C181" s="77">
        <v>1</v>
      </c>
      <c r="E181" s="51" t="s">
        <v>67</v>
      </c>
      <c r="G181" s="53" t="s">
        <v>2500</v>
      </c>
    </row>
    <row r="182" spans="1:7" ht="28.8" x14ac:dyDescent="0.3">
      <c r="A182" s="48" t="s">
        <v>19</v>
      </c>
      <c r="B182" s="53" t="s">
        <v>2475</v>
      </c>
      <c r="C182" s="77">
        <v>2</v>
      </c>
      <c r="E182" s="51" t="s">
        <v>67</v>
      </c>
      <c r="G182" s="53" t="s">
        <v>2501</v>
      </c>
    </row>
    <row r="183" spans="1:7" ht="57.6" x14ac:dyDescent="0.3">
      <c r="A183" s="48" t="s">
        <v>19</v>
      </c>
      <c r="B183" s="53" t="s">
        <v>2476</v>
      </c>
      <c r="C183" s="77">
        <v>3</v>
      </c>
      <c r="E183" s="51" t="s">
        <v>67</v>
      </c>
      <c r="G183" s="53" t="s">
        <v>2502</v>
      </c>
    </row>
    <row r="184" spans="1:7" ht="57.6" x14ac:dyDescent="0.3">
      <c r="A184" s="48" t="s">
        <v>19</v>
      </c>
      <c r="B184" s="53" t="s">
        <v>2477</v>
      </c>
      <c r="C184" s="77">
        <v>3</v>
      </c>
      <c r="E184" s="51" t="s">
        <v>67</v>
      </c>
      <c r="G184" s="53" t="s">
        <v>2503</v>
      </c>
    </row>
    <row r="185" spans="1:7" ht="57.6" x14ac:dyDescent="0.3">
      <c r="A185" s="48" t="s">
        <v>19</v>
      </c>
      <c r="B185" s="53" t="s">
        <v>2478</v>
      </c>
      <c r="C185" s="77">
        <v>4</v>
      </c>
      <c r="E185" s="51" t="s">
        <v>67</v>
      </c>
      <c r="G185" s="53" t="s">
        <v>2504</v>
      </c>
    </row>
    <row r="186" spans="1:7" ht="28.8" x14ac:dyDescent="0.3">
      <c r="A186" s="48" t="s">
        <v>19</v>
      </c>
      <c r="B186" s="53" t="s">
        <v>2479</v>
      </c>
      <c r="C186" s="77">
        <v>3</v>
      </c>
      <c r="E186" s="51" t="s">
        <v>67</v>
      </c>
      <c r="G186" s="53" t="s">
        <v>2505</v>
      </c>
    </row>
    <row r="187" spans="1:7" ht="28.8" x14ac:dyDescent="0.3">
      <c r="A187" s="48" t="s">
        <v>19</v>
      </c>
      <c r="B187" s="53" t="s">
        <v>2480</v>
      </c>
      <c r="C187" s="77">
        <v>2</v>
      </c>
      <c r="E187" s="51" t="s">
        <v>67</v>
      </c>
      <c r="G187" s="53" t="s">
        <v>2506</v>
      </c>
    </row>
    <row r="188" spans="1:7" ht="28.8" x14ac:dyDescent="0.3">
      <c r="A188" s="48" t="s">
        <v>19</v>
      </c>
      <c r="B188" s="53" t="s">
        <v>2481</v>
      </c>
      <c r="C188" s="77">
        <v>1</v>
      </c>
      <c r="E188" s="51" t="s">
        <v>67</v>
      </c>
      <c r="G188" s="53" t="s">
        <v>2507</v>
      </c>
    </row>
    <row r="189" spans="1:7" ht="115.2" x14ac:dyDescent="0.3">
      <c r="A189" s="48" t="s">
        <v>19</v>
      </c>
      <c r="B189" s="53" t="s">
        <v>2482</v>
      </c>
      <c r="C189" s="77">
        <v>2</v>
      </c>
      <c r="E189" s="51" t="s">
        <v>67</v>
      </c>
      <c r="G189" s="53"/>
    </row>
    <row r="190" spans="1:7" ht="57.6" x14ac:dyDescent="0.3">
      <c r="A190" s="48" t="s">
        <v>19</v>
      </c>
      <c r="B190" s="53" t="s">
        <v>2483</v>
      </c>
      <c r="C190" s="77">
        <v>2</v>
      </c>
      <c r="E190" s="51" t="s">
        <v>67</v>
      </c>
      <c r="G190" s="53"/>
    </row>
    <row r="191" spans="1:7" ht="57.6" x14ac:dyDescent="0.3">
      <c r="A191" s="48" t="s">
        <v>19</v>
      </c>
      <c r="B191" s="53" t="s">
        <v>2484</v>
      </c>
      <c r="C191" s="77">
        <v>2</v>
      </c>
      <c r="E191" s="51" t="s">
        <v>67</v>
      </c>
      <c r="G191" s="53"/>
    </row>
    <row r="192" spans="1:7" ht="43.2" x14ac:dyDescent="0.3">
      <c r="A192" s="48" t="s">
        <v>19</v>
      </c>
      <c r="B192" s="53" t="s">
        <v>2485</v>
      </c>
      <c r="C192" s="77">
        <v>3</v>
      </c>
      <c r="E192" s="51" t="s">
        <v>67</v>
      </c>
      <c r="G192" s="53" t="s">
        <v>2183</v>
      </c>
    </row>
    <row r="193" spans="1:7" ht="28.8" x14ac:dyDescent="0.3">
      <c r="A193" s="48" t="s">
        <v>19</v>
      </c>
      <c r="B193" s="53" t="s">
        <v>2486</v>
      </c>
      <c r="C193" s="77">
        <v>4</v>
      </c>
      <c r="E193" s="51" t="s">
        <v>67</v>
      </c>
      <c r="G193" s="53" t="s">
        <v>2183</v>
      </c>
    </row>
    <row r="194" spans="1:7" ht="57.6" x14ac:dyDescent="0.3">
      <c r="A194" s="48" t="s">
        <v>19</v>
      </c>
      <c r="B194" s="53" t="s">
        <v>2487</v>
      </c>
      <c r="C194" s="77">
        <v>3</v>
      </c>
      <c r="E194" s="51" t="s">
        <v>67</v>
      </c>
      <c r="G194" s="53" t="s">
        <v>2508</v>
      </c>
    </row>
    <row r="195" spans="1:7" ht="43.2" x14ac:dyDescent="0.3">
      <c r="A195" s="48" t="s">
        <v>19</v>
      </c>
      <c r="B195" s="53" t="s">
        <v>2488</v>
      </c>
      <c r="C195" s="77">
        <v>3</v>
      </c>
      <c r="E195" s="51" t="s">
        <v>67</v>
      </c>
      <c r="G195" s="53" t="s">
        <v>2509</v>
      </c>
    </row>
    <row r="196" spans="1:7" ht="43.2" x14ac:dyDescent="0.3">
      <c r="A196" s="48" t="s">
        <v>19</v>
      </c>
      <c r="B196" s="53" t="s">
        <v>2489</v>
      </c>
      <c r="C196" s="77">
        <v>3</v>
      </c>
      <c r="E196" s="51" t="s">
        <v>67</v>
      </c>
      <c r="G196" s="53" t="s">
        <v>2509</v>
      </c>
    </row>
    <row r="197" spans="1:7" ht="43.2" x14ac:dyDescent="0.3">
      <c r="A197" s="48" t="s">
        <v>19</v>
      </c>
      <c r="B197" s="53" t="s">
        <v>2490</v>
      </c>
      <c r="C197" s="77">
        <v>3</v>
      </c>
      <c r="E197" s="51" t="s">
        <v>67</v>
      </c>
      <c r="G197" s="53" t="s">
        <v>2510</v>
      </c>
    </row>
    <row r="198" spans="1:7" ht="43.2" x14ac:dyDescent="0.3">
      <c r="A198" s="48" t="s">
        <v>19</v>
      </c>
      <c r="B198" s="53" t="s">
        <v>2491</v>
      </c>
      <c r="C198" s="77">
        <v>3</v>
      </c>
      <c r="E198" s="51" t="s">
        <v>67</v>
      </c>
      <c r="G198" s="53" t="s">
        <v>2509</v>
      </c>
    </row>
    <row r="199" spans="1:7" ht="43.2" x14ac:dyDescent="0.3">
      <c r="A199" s="48" t="s">
        <v>19</v>
      </c>
      <c r="B199" s="53" t="s">
        <v>2587</v>
      </c>
      <c r="C199" s="77">
        <v>3</v>
      </c>
      <c r="E199" s="51" t="s">
        <v>67</v>
      </c>
      <c r="G199" s="53" t="s">
        <v>2509</v>
      </c>
    </row>
    <row r="200" spans="1:7" ht="43.2" x14ac:dyDescent="0.3">
      <c r="A200" s="48" t="s">
        <v>19</v>
      </c>
      <c r="B200" s="53" t="s">
        <v>2492</v>
      </c>
      <c r="C200" s="77">
        <v>3</v>
      </c>
      <c r="E200" s="51" t="s">
        <v>67</v>
      </c>
      <c r="G200" s="53" t="s">
        <v>2509</v>
      </c>
    </row>
    <row r="201" spans="1:7" ht="43.2" x14ac:dyDescent="0.3">
      <c r="A201" s="48" t="s">
        <v>19</v>
      </c>
      <c r="B201" s="53" t="s">
        <v>2493</v>
      </c>
      <c r="C201" s="77">
        <v>3</v>
      </c>
      <c r="E201" s="51" t="s">
        <v>67</v>
      </c>
      <c r="G201" s="53" t="s">
        <v>2509</v>
      </c>
    </row>
    <row r="202" spans="1:7" ht="86.4" x14ac:dyDescent="0.3">
      <c r="A202" s="48" t="s">
        <v>19</v>
      </c>
      <c r="B202" s="53" t="s">
        <v>2494</v>
      </c>
      <c r="C202" s="77">
        <v>2</v>
      </c>
      <c r="E202" s="51" t="s">
        <v>67</v>
      </c>
      <c r="G202" s="53"/>
    </row>
    <row r="203" spans="1:7" ht="57.6" x14ac:dyDescent="0.3">
      <c r="A203" s="48" t="s">
        <v>19</v>
      </c>
      <c r="B203" s="53" t="s">
        <v>2495</v>
      </c>
      <c r="C203" s="77">
        <v>2</v>
      </c>
      <c r="E203" s="51" t="s">
        <v>67</v>
      </c>
      <c r="G203" s="53"/>
    </row>
    <row r="204" spans="1:7" ht="43.2" x14ac:dyDescent="0.3">
      <c r="A204" s="48" t="s">
        <v>19</v>
      </c>
      <c r="B204" s="53" t="s">
        <v>2496</v>
      </c>
      <c r="C204" s="77">
        <v>1</v>
      </c>
      <c r="E204" s="51" t="s">
        <v>67</v>
      </c>
      <c r="G204" s="53"/>
    </row>
    <row r="205" spans="1:7" x14ac:dyDescent="0.3">
      <c r="A205" s="48" t="s">
        <v>19</v>
      </c>
      <c r="C205" s="52">
        <f>AVERAGE(C177:C204)</f>
        <v>2.5714285714285716</v>
      </c>
      <c r="E205" s="51">
        <f>COUNTIF(E177:E204,"YES")</f>
        <v>28</v>
      </c>
    </row>
    <row r="207" spans="1:7" ht="28.8" x14ac:dyDescent="0.3">
      <c r="A207" s="48" t="s">
        <v>20</v>
      </c>
      <c r="B207" s="53" t="s">
        <v>2511</v>
      </c>
      <c r="C207" s="77">
        <v>4</v>
      </c>
      <c r="E207" s="51" t="s">
        <v>67</v>
      </c>
    </row>
    <row r="208" spans="1:7" ht="28.8" x14ac:dyDescent="0.3">
      <c r="A208" s="48" t="s">
        <v>20</v>
      </c>
      <c r="B208" s="53" t="s">
        <v>2512</v>
      </c>
      <c r="C208" s="77">
        <v>4</v>
      </c>
      <c r="E208" s="51" t="s">
        <v>67</v>
      </c>
    </row>
    <row r="209" spans="1:7" x14ac:dyDescent="0.3">
      <c r="A209" s="48" t="s">
        <v>20</v>
      </c>
      <c r="B209" s="86" t="s">
        <v>65</v>
      </c>
      <c r="C209" s="52">
        <f>AVERAGE(C207:C208)</f>
        <v>4</v>
      </c>
      <c r="E209" s="51">
        <f>COUNTIF(E207:E208,"YES")</f>
        <v>2</v>
      </c>
    </row>
    <row r="211" spans="1:7" ht="28.8" x14ac:dyDescent="0.3">
      <c r="A211" s="48" t="s">
        <v>21</v>
      </c>
      <c r="B211" s="53" t="s">
        <v>2513</v>
      </c>
      <c r="C211" s="77">
        <v>2</v>
      </c>
      <c r="E211" s="51" t="s">
        <v>67</v>
      </c>
      <c r="G211" s="53" t="s">
        <v>2521</v>
      </c>
    </row>
    <row r="212" spans="1:7" ht="44.4" x14ac:dyDescent="0.3">
      <c r="A212" s="48" t="s">
        <v>21</v>
      </c>
      <c r="B212" s="53" t="s">
        <v>2588</v>
      </c>
      <c r="C212" s="77">
        <v>3</v>
      </c>
      <c r="E212" s="51" t="s">
        <v>67</v>
      </c>
      <c r="G212" s="53" t="s">
        <v>255</v>
      </c>
    </row>
    <row r="213" spans="1:7" ht="43.2" x14ac:dyDescent="0.3">
      <c r="A213" s="48" t="s">
        <v>21</v>
      </c>
      <c r="B213" s="53" t="s">
        <v>2514</v>
      </c>
      <c r="C213" s="77">
        <v>3</v>
      </c>
      <c r="E213" s="51" t="s">
        <v>67</v>
      </c>
      <c r="G213" s="53" t="s">
        <v>255</v>
      </c>
    </row>
    <row r="214" spans="1:7" x14ac:dyDescent="0.3">
      <c r="A214" s="48" t="s">
        <v>21</v>
      </c>
      <c r="B214" s="53" t="s">
        <v>2515</v>
      </c>
      <c r="C214" s="77">
        <v>3</v>
      </c>
      <c r="E214" s="51" t="s">
        <v>67</v>
      </c>
      <c r="G214" s="53" t="s">
        <v>76</v>
      </c>
    </row>
    <row r="215" spans="1:7" ht="57.6" x14ac:dyDescent="0.3">
      <c r="A215" s="48" t="s">
        <v>21</v>
      </c>
      <c r="B215" s="53" t="s">
        <v>2516</v>
      </c>
      <c r="C215" s="77">
        <v>3</v>
      </c>
      <c r="E215" s="51" t="s">
        <v>67</v>
      </c>
      <c r="G215" s="53" t="s">
        <v>2522</v>
      </c>
    </row>
    <row r="216" spans="1:7" ht="28.8" x14ac:dyDescent="0.3">
      <c r="A216" s="48" t="s">
        <v>21</v>
      </c>
      <c r="B216" s="53" t="s">
        <v>2517</v>
      </c>
      <c r="C216" s="77">
        <v>3</v>
      </c>
      <c r="E216" s="51" t="s">
        <v>67</v>
      </c>
      <c r="G216" s="53" t="s">
        <v>1702</v>
      </c>
    </row>
    <row r="217" spans="1:7" ht="57.6" x14ac:dyDescent="0.3">
      <c r="A217" s="48" t="s">
        <v>21</v>
      </c>
      <c r="B217" s="53" t="s">
        <v>2518</v>
      </c>
      <c r="C217" s="77">
        <v>3</v>
      </c>
      <c r="E217" s="51" t="s">
        <v>67</v>
      </c>
      <c r="G217" s="53" t="s">
        <v>2523</v>
      </c>
    </row>
    <row r="218" spans="1:7" x14ac:dyDescent="0.3">
      <c r="A218" s="48" t="s">
        <v>21</v>
      </c>
      <c r="B218" s="53" t="s">
        <v>2519</v>
      </c>
      <c r="C218" s="77">
        <v>3</v>
      </c>
      <c r="E218" s="51" t="s">
        <v>67</v>
      </c>
      <c r="G218" s="53" t="s">
        <v>73</v>
      </c>
    </row>
    <row r="219" spans="1:7" x14ac:dyDescent="0.3">
      <c r="A219" s="48" t="s">
        <v>21</v>
      </c>
      <c r="B219" s="53" t="s">
        <v>2520</v>
      </c>
      <c r="C219" s="77">
        <v>3</v>
      </c>
      <c r="E219" s="51" t="s">
        <v>67</v>
      </c>
      <c r="G219" s="53" t="s">
        <v>1698</v>
      </c>
    </row>
    <row r="220" spans="1:7" x14ac:dyDescent="0.3">
      <c r="A220" s="48" t="s">
        <v>21</v>
      </c>
      <c r="B220" s="86" t="s">
        <v>65</v>
      </c>
      <c r="C220" s="52">
        <f>AVERAGE(C211:C219)</f>
        <v>2.8888888888888888</v>
      </c>
      <c r="E220" s="51">
        <f>COUNTIF(E211:E219,"YES")</f>
        <v>9</v>
      </c>
    </row>
    <row r="222" spans="1:7" x14ac:dyDescent="0.3">
      <c r="A222" s="48" t="s">
        <v>22</v>
      </c>
      <c r="B222" s="53" t="s">
        <v>2524</v>
      </c>
      <c r="C222" s="77">
        <v>3</v>
      </c>
      <c r="E222" s="51" t="s">
        <v>67</v>
      </c>
      <c r="G222" s="83">
        <v>44348</v>
      </c>
    </row>
    <row r="223" spans="1:7" x14ac:dyDescent="0.3">
      <c r="A223" s="48" t="s">
        <v>22</v>
      </c>
      <c r="B223" s="53" t="s">
        <v>2525</v>
      </c>
      <c r="C223" s="77">
        <v>3</v>
      </c>
      <c r="E223" s="51" t="s">
        <v>67</v>
      </c>
      <c r="G223" s="83">
        <v>44896</v>
      </c>
    </row>
    <row r="224" spans="1:7" x14ac:dyDescent="0.3">
      <c r="A224" s="48" t="s">
        <v>22</v>
      </c>
      <c r="B224" s="53" t="s">
        <v>1720</v>
      </c>
      <c r="C224" s="77">
        <v>3</v>
      </c>
      <c r="E224" s="51" t="s">
        <v>67</v>
      </c>
      <c r="G224" s="83">
        <v>44621</v>
      </c>
    </row>
    <row r="225" spans="1:7" x14ac:dyDescent="0.3">
      <c r="A225" s="48" t="s">
        <v>22</v>
      </c>
      <c r="B225" s="53" t="s">
        <v>1721</v>
      </c>
      <c r="C225" s="77">
        <v>3</v>
      </c>
      <c r="E225" s="51" t="s">
        <v>67</v>
      </c>
      <c r="G225" s="83">
        <v>44621</v>
      </c>
    </row>
    <row r="226" spans="1:7" ht="28.8" x14ac:dyDescent="0.3">
      <c r="A226" s="48" t="s">
        <v>22</v>
      </c>
      <c r="B226" s="53" t="s">
        <v>2526</v>
      </c>
      <c r="C226" s="77">
        <v>3</v>
      </c>
      <c r="E226" s="51" t="s">
        <v>67</v>
      </c>
      <c r="G226" s="53" t="s">
        <v>255</v>
      </c>
    </row>
    <row r="227" spans="1:7" x14ac:dyDescent="0.3">
      <c r="A227" s="48" t="s">
        <v>22</v>
      </c>
      <c r="B227" s="53" t="s">
        <v>2527</v>
      </c>
      <c r="C227" s="77">
        <v>3</v>
      </c>
      <c r="E227" s="51" t="s">
        <v>67</v>
      </c>
      <c r="G227" s="83">
        <v>44409</v>
      </c>
    </row>
    <row r="228" spans="1:7" ht="28.8" x14ac:dyDescent="0.3">
      <c r="A228" s="48" t="s">
        <v>22</v>
      </c>
      <c r="B228" s="53" t="s">
        <v>2528</v>
      </c>
      <c r="C228" s="77">
        <v>3</v>
      </c>
      <c r="E228" s="51" t="s">
        <v>67</v>
      </c>
      <c r="G228" s="83">
        <v>44621</v>
      </c>
    </row>
    <row r="229" spans="1:7" x14ac:dyDescent="0.3">
      <c r="A229" s="48" t="s">
        <v>22</v>
      </c>
      <c r="B229" s="53" t="s">
        <v>2529</v>
      </c>
      <c r="C229" s="77">
        <v>3</v>
      </c>
      <c r="E229" s="51" t="s">
        <v>67</v>
      </c>
      <c r="G229" s="83">
        <v>44621</v>
      </c>
    </row>
    <row r="230" spans="1:7" x14ac:dyDescent="0.3">
      <c r="A230" s="48" t="s">
        <v>22</v>
      </c>
      <c r="B230" s="53" t="s">
        <v>2530</v>
      </c>
      <c r="C230" s="77">
        <v>3</v>
      </c>
      <c r="E230" s="51" t="s">
        <v>67</v>
      </c>
      <c r="G230" s="83" t="s">
        <v>255</v>
      </c>
    </row>
    <row r="231" spans="1:7" x14ac:dyDescent="0.3">
      <c r="A231" s="48" t="s">
        <v>22</v>
      </c>
      <c r="B231" s="86" t="s">
        <v>65</v>
      </c>
      <c r="C231" s="52">
        <f>AVERAGE(C222:C230)</f>
        <v>3</v>
      </c>
      <c r="E231" s="51">
        <f>COUNTIF(E222:E230,"YES")</f>
        <v>9</v>
      </c>
    </row>
    <row r="233" spans="1:7" x14ac:dyDescent="0.3">
      <c r="A233" s="48" t="s">
        <v>23</v>
      </c>
      <c r="B233" s="53" t="s">
        <v>2531</v>
      </c>
      <c r="C233" s="77">
        <v>3</v>
      </c>
      <c r="E233" s="51" t="s">
        <v>67</v>
      </c>
      <c r="G233" s="53" t="s">
        <v>255</v>
      </c>
    </row>
    <row r="234" spans="1:7" ht="28.8" x14ac:dyDescent="0.3">
      <c r="A234" s="48" t="s">
        <v>23</v>
      </c>
      <c r="B234" s="53" t="s">
        <v>2532</v>
      </c>
      <c r="C234" s="77">
        <v>3</v>
      </c>
      <c r="E234" s="51" t="s">
        <v>67</v>
      </c>
      <c r="G234" s="53" t="s">
        <v>296</v>
      </c>
    </row>
    <row r="235" spans="1:7" ht="43.2" x14ac:dyDescent="0.3">
      <c r="A235" s="48" t="s">
        <v>23</v>
      </c>
      <c r="B235" s="53" t="s">
        <v>2533</v>
      </c>
      <c r="C235" s="77">
        <v>3</v>
      </c>
      <c r="E235" s="51" t="s">
        <v>67</v>
      </c>
      <c r="G235" s="53" t="s">
        <v>2543</v>
      </c>
    </row>
    <row r="236" spans="1:7" x14ac:dyDescent="0.3">
      <c r="A236" s="48" t="s">
        <v>23</v>
      </c>
      <c r="B236" s="53" t="s">
        <v>2534</v>
      </c>
      <c r="C236" s="77">
        <v>3</v>
      </c>
      <c r="E236" s="51" t="s">
        <v>67</v>
      </c>
      <c r="G236" s="53" t="s">
        <v>254</v>
      </c>
    </row>
    <row r="237" spans="1:7" ht="43.2" x14ac:dyDescent="0.3">
      <c r="A237" s="48" t="s">
        <v>23</v>
      </c>
      <c r="B237" s="53" t="s">
        <v>2535</v>
      </c>
      <c r="C237" s="77">
        <v>4</v>
      </c>
      <c r="E237" s="51" t="s">
        <v>67</v>
      </c>
      <c r="G237" s="53" t="s">
        <v>258</v>
      </c>
    </row>
    <row r="238" spans="1:7" x14ac:dyDescent="0.3">
      <c r="A238" s="48" t="s">
        <v>23</v>
      </c>
      <c r="B238" s="53" t="s">
        <v>2536</v>
      </c>
      <c r="C238" s="77">
        <v>3</v>
      </c>
      <c r="E238" s="51" t="s">
        <v>67</v>
      </c>
      <c r="G238" s="53" t="s">
        <v>254</v>
      </c>
    </row>
    <row r="239" spans="1:7" x14ac:dyDescent="0.3">
      <c r="A239" s="48" t="s">
        <v>23</v>
      </c>
      <c r="B239" s="53" t="s">
        <v>2537</v>
      </c>
      <c r="C239" s="77">
        <v>3</v>
      </c>
      <c r="E239" s="51" t="s">
        <v>67</v>
      </c>
      <c r="G239" s="53" t="s">
        <v>296</v>
      </c>
    </row>
    <row r="240" spans="1:7" ht="28.8" x14ac:dyDescent="0.3">
      <c r="A240" s="48" t="s">
        <v>23</v>
      </c>
      <c r="B240" s="53" t="s">
        <v>2538</v>
      </c>
      <c r="C240" s="77">
        <v>3</v>
      </c>
      <c r="E240" s="51" t="s">
        <v>67</v>
      </c>
      <c r="G240" s="53" t="s">
        <v>296</v>
      </c>
    </row>
    <row r="241" spans="1:7" ht="28.8" x14ac:dyDescent="0.3">
      <c r="A241" s="48" t="s">
        <v>23</v>
      </c>
      <c r="B241" s="53" t="s">
        <v>2539</v>
      </c>
      <c r="C241" s="77">
        <v>4</v>
      </c>
      <c r="E241" s="51" t="s">
        <v>67</v>
      </c>
      <c r="G241" s="53" t="s">
        <v>254</v>
      </c>
    </row>
    <row r="242" spans="1:7" x14ac:dyDescent="0.3">
      <c r="A242" s="48" t="s">
        <v>23</v>
      </c>
      <c r="B242" s="53" t="s">
        <v>2540</v>
      </c>
      <c r="C242" s="77">
        <v>4</v>
      </c>
      <c r="E242" s="51" t="s">
        <v>67</v>
      </c>
      <c r="G242" s="53" t="s">
        <v>254</v>
      </c>
    </row>
    <row r="243" spans="1:7" ht="28.8" x14ac:dyDescent="0.3">
      <c r="A243" s="48" t="s">
        <v>23</v>
      </c>
      <c r="B243" s="53" t="s">
        <v>2541</v>
      </c>
      <c r="C243" s="77">
        <v>4</v>
      </c>
      <c r="E243" s="51" t="s">
        <v>67</v>
      </c>
      <c r="G243" s="53" t="s">
        <v>254</v>
      </c>
    </row>
    <row r="244" spans="1:7" ht="28.8" x14ac:dyDescent="0.3">
      <c r="A244" s="48" t="s">
        <v>23</v>
      </c>
      <c r="B244" s="53" t="s">
        <v>2542</v>
      </c>
      <c r="C244" s="77">
        <v>5</v>
      </c>
      <c r="E244" s="51" t="s">
        <v>67</v>
      </c>
      <c r="G244" s="53" t="s">
        <v>259</v>
      </c>
    </row>
    <row r="245" spans="1:7" x14ac:dyDescent="0.3">
      <c r="A245" s="48" t="s">
        <v>23</v>
      </c>
      <c r="B245" s="86" t="s">
        <v>65</v>
      </c>
      <c r="C245" s="52">
        <f>AVERAGE(C233:C244)</f>
        <v>3.5</v>
      </c>
      <c r="E245" s="51">
        <f>COUNTIF(E233:E244,"YES")</f>
        <v>12</v>
      </c>
    </row>
    <row r="247" spans="1:7" ht="28.8" x14ac:dyDescent="0.3">
      <c r="A247" s="48" t="s">
        <v>24</v>
      </c>
      <c r="B247" s="53" t="s">
        <v>2544</v>
      </c>
      <c r="C247" s="77">
        <v>2</v>
      </c>
      <c r="E247" s="51" t="s">
        <v>67</v>
      </c>
    </row>
    <row r="248" spans="1:7" x14ac:dyDescent="0.3">
      <c r="A248" s="48" t="s">
        <v>24</v>
      </c>
      <c r="B248" s="86" t="s">
        <v>65</v>
      </c>
      <c r="C248" s="52">
        <f>AVERAGE(C247)</f>
        <v>2</v>
      </c>
      <c r="E248" s="51">
        <f>COUNTIF(E247:E247,"YES")</f>
        <v>1</v>
      </c>
    </row>
    <row r="250" spans="1:7" ht="28.8" x14ac:dyDescent="0.3">
      <c r="A250" s="48" t="s">
        <v>25</v>
      </c>
      <c r="B250" s="53" t="s">
        <v>2545</v>
      </c>
      <c r="C250" s="77">
        <v>3</v>
      </c>
      <c r="D250" s="53"/>
      <c r="E250" s="51" t="s">
        <v>67</v>
      </c>
      <c r="G250" s="53" t="s">
        <v>255</v>
      </c>
    </row>
    <row r="251" spans="1:7" ht="28.8" x14ac:dyDescent="0.3">
      <c r="A251" s="48" t="s">
        <v>25</v>
      </c>
      <c r="B251" s="53" t="s">
        <v>2546</v>
      </c>
      <c r="C251" s="77">
        <v>3</v>
      </c>
      <c r="D251" s="53"/>
      <c r="E251" s="51" t="s">
        <v>67</v>
      </c>
      <c r="G251" s="53" t="s">
        <v>255</v>
      </c>
    </row>
    <row r="252" spans="1:7" ht="28.8" x14ac:dyDescent="0.3">
      <c r="A252" s="48" t="s">
        <v>25</v>
      </c>
      <c r="B252" s="53" t="s">
        <v>2547</v>
      </c>
      <c r="C252" s="77">
        <v>3</v>
      </c>
      <c r="D252" s="53"/>
      <c r="E252" s="51" t="s">
        <v>67</v>
      </c>
      <c r="G252" s="53" t="s">
        <v>2548</v>
      </c>
    </row>
    <row r="253" spans="1:7" ht="28.8" x14ac:dyDescent="0.3">
      <c r="A253" s="48" t="s">
        <v>25</v>
      </c>
      <c r="B253" s="53" t="s">
        <v>2549</v>
      </c>
      <c r="C253" s="77">
        <v>3</v>
      </c>
      <c r="D253" s="53"/>
      <c r="E253" s="51" t="s">
        <v>67</v>
      </c>
      <c r="G253" s="53" t="s">
        <v>280</v>
      </c>
    </row>
    <row r="254" spans="1:7" ht="28.8" x14ac:dyDescent="0.3">
      <c r="A254" s="48" t="s">
        <v>25</v>
      </c>
      <c r="B254" s="53" t="s">
        <v>2550</v>
      </c>
      <c r="C254" s="77">
        <v>3</v>
      </c>
      <c r="D254" s="53"/>
      <c r="E254" s="51" t="s">
        <v>67</v>
      </c>
      <c r="G254" s="53" t="s">
        <v>280</v>
      </c>
    </row>
    <row r="255" spans="1:7" ht="28.8" x14ac:dyDescent="0.3">
      <c r="A255" s="48" t="s">
        <v>25</v>
      </c>
      <c r="B255" s="53" t="s">
        <v>2551</v>
      </c>
      <c r="C255" s="77">
        <v>4</v>
      </c>
      <c r="D255" s="53"/>
      <c r="E255" s="51" t="s">
        <v>67</v>
      </c>
      <c r="G255" s="53" t="s">
        <v>2552</v>
      </c>
    </row>
    <row r="256" spans="1:7" ht="28.8" x14ac:dyDescent="0.3">
      <c r="A256" s="48" t="s">
        <v>25</v>
      </c>
      <c r="B256" s="53" t="s">
        <v>2553</v>
      </c>
      <c r="C256" s="77">
        <v>3</v>
      </c>
      <c r="D256" s="53"/>
      <c r="E256" s="51" t="s">
        <v>67</v>
      </c>
      <c r="G256" s="53" t="s">
        <v>280</v>
      </c>
    </row>
    <row r="257" spans="1:7" ht="28.8" x14ac:dyDescent="0.3">
      <c r="A257" s="48" t="s">
        <v>25</v>
      </c>
      <c r="B257" s="53" t="s">
        <v>2554</v>
      </c>
      <c r="C257" s="77">
        <v>2</v>
      </c>
      <c r="D257" s="53"/>
      <c r="E257" s="51" t="s">
        <v>67</v>
      </c>
      <c r="G257" s="53" t="s">
        <v>2555</v>
      </c>
    </row>
    <row r="258" spans="1:7" ht="103.2" x14ac:dyDescent="0.3">
      <c r="A258" s="48" t="s">
        <v>25</v>
      </c>
      <c r="B258" s="53" t="s">
        <v>2556</v>
      </c>
      <c r="C258" s="77">
        <v>3</v>
      </c>
      <c r="D258" s="53"/>
      <c r="E258" s="51" t="s">
        <v>67</v>
      </c>
      <c r="G258" s="53" t="s">
        <v>2589</v>
      </c>
    </row>
    <row r="259" spans="1:7" ht="28.8" x14ac:dyDescent="0.3">
      <c r="A259" s="48" t="s">
        <v>25</v>
      </c>
      <c r="B259" s="53" t="s">
        <v>2557</v>
      </c>
      <c r="C259" s="77">
        <v>3</v>
      </c>
      <c r="D259" s="53"/>
      <c r="E259" s="51" t="s">
        <v>67</v>
      </c>
      <c r="G259" s="53" t="s">
        <v>255</v>
      </c>
    </row>
    <row r="260" spans="1:7" ht="28.8" x14ac:dyDescent="0.3">
      <c r="A260" s="48" t="s">
        <v>25</v>
      </c>
      <c r="B260" s="53" t="s">
        <v>2558</v>
      </c>
      <c r="C260" s="77">
        <v>3</v>
      </c>
      <c r="D260" s="53"/>
      <c r="E260" s="51" t="s">
        <v>67</v>
      </c>
      <c r="G260" s="53" t="s">
        <v>2559</v>
      </c>
    </row>
    <row r="261" spans="1:7" x14ac:dyDescent="0.3">
      <c r="A261" s="48" t="s">
        <v>25</v>
      </c>
      <c r="B261" s="53" t="s">
        <v>2560</v>
      </c>
      <c r="C261" s="77">
        <v>3</v>
      </c>
      <c r="D261" s="53"/>
      <c r="E261" s="51" t="s">
        <v>67</v>
      </c>
      <c r="G261" s="53" t="s">
        <v>280</v>
      </c>
    </row>
    <row r="262" spans="1:7" x14ac:dyDescent="0.3">
      <c r="A262" s="48" t="s">
        <v>25</v>
      </c>
      <c r="C262" s="52">
        <f>AVERAGE(C250:C261)</f>
        <v>3</v>
      </c>
      <c r="E262" s="51">
        <f>COUNTIF(E250:E261,"YES")</f>
        <v>12</v>
      </c>
    </row>
    <row r="264" spans="1:7" ht="28.8" x14ac:dyDescent="0.3">
      <c r="A264" s="48" t="s">
        <v>26</v>
      </c>
      <c r="B264" s="53" t="s">
        <v>2561</v>
      </c>
      <c r="C264" s="77">
        <v>2</v>
      </c>
      <c r="E264" s="51" t="s">
        <v>67</v>
      </c>
    </row>
    <row r="265" spans="1:7" x14ac:dyDescent="0.3">
      <c r="B265" s="53" t="s">
        <v>2562</v>
      </c>
      <c r="C265" s="77">
        <v>2</v>
      </c>
      <c r="E265" s="51" t="s">
        <v>67</v>
      </c>
    </row>
    <row r="266" spans="1:7" ht="28.8" x14ac:dyDescent="0.3">
      <c r="B266" s="53" t="s">
        <v>2563</v>
      </c>
      <c r="C266" s="77">
        <v>2</v>
      </c>
      <c r="E266" s="51" t="s">
        <v>67</v>
      </c>
    </row>
    <row r="267" spans="1:7" x14ac:dyDescent="0.3">
      <c r="B267" s="86" t="s">
        <v>65</v>
      </c>
      <c r="C267" s="52">
        <f>AVERAGE(C264:C266)</f>
        <v>2</v>
      </c>
      <c r="E267" s="51">
        <f>COUNTIF(E264:E266,"YES")</f>
        <v>3</v>
      </c>
    </row>
    <row r="269" spans="1:7" x14ac:dyDescent="0.3">
      <c r="A269" s="48" t="s">
        <v>27</v>
      </c>
      <c r="B269" s="53" t="s">
        <v>2534</v>
      </c>
      <c r="C269" s="77">
        <v>3</v>
      </c>
      <c r="E269" s="51" t="s">
        <v>67</v>
      </c>
      <c r="G269" s="53" t="s">
        <v>254</v>
      </c>
    </row>
    <row r="270" spans="1:7" ht="43.2" x14ac:dyDescent="0.3">
      <c r="A270" s="48" t="s">
        <v>27</v>
      </c>
      <c r="B270" s="53" t="s">
        <v>2564</v>
      </c>
      <c r="C270" s="77">
        <v>3</v>
      </c>
      <c r="E270" s="51" t="s">
        <v>67</v>
      </c>
      <c r="G270" s="53" t="s">
        <v>1105</v>
      </c>
    </row>
    <row r="271" spans="1:7" x14ac:dyDescent="0.3">
      <c r="A271" s="48" t="s">
        <v>27</v>
      </c>
      <c r="B271" s="53" t="s">
        <v>2565</v>
      </c>
      <c r="C271" s="77">
        <v>3</v>
      </c>
      <c r="E271" s="51" t="s">
        <v>67</v>
      </c>
      <c r="G271" s="53" t="s">
        <v>296</v>
      </c>
    </row>
    <row r="272" spans="1:7" ht="28.8" x14ac:dyDescent="0.3">
      <c r="A272" s="48" t="s">
        <v>27</v>
      </c>
      <c r="B272" s="53" t="s">
        <v>2566</v>
      </c>
      <c r="C272" s="77">
        <v>3</v>
      </c>
      <c r="E272" s="51" t="s">
        <v>67</v>
      </c>
      <c r="G272" s="53" t="s">
        <v>2575</v>
      </c>
    </row>
    <row r="273" spans="1:7" ht="28.8" x14ac:dyDescent="0.3">
      <c r="A273" s="48" t="s">
        <v>27</v>
      </c>
      <c r="B273" s="53" t="s">
        <v>2567</v>
      </c>
      <c r="C273" s="77">
        <v>3</v>
      </c>
      <c r="E273" s="51" t="s">
        <v>67</v>
      </c>
      <c r="G273" s="53" t="s">
        <v>296</v>
      </c>
    </row>
    <row r="274" spans="1:7" ht="30" x14ac:dyDescent="0.3">
      <c r="A274" s="48" t="s">
        <v>27</v>
      </c>
      <c r="B274" s="53" t="s">
        <v>2590</v>
      </c>
      <c r="C274" s="77">
        <v>3</v>
      </c>
      <c r="E274" s="51" t="s">
        <v>67</v>
      </c>
      <c r="G274" s="53" t="s">
        <v>296</v>
      </c>
    </row>
    <row r="275" spans="1:7" ht="30" x14ac:dyDescent="0.3">
      <c r="A275" s="48" t="s">
        <v>27</v>
      </c>
      <c r="B275" s="53" t="s">
        <v>2591</v>
      </c>
      <c r="C275" s="77">
        <v>3</v>
      </c>
      <c r="E275" s="51" t="s">
        <v>67</v>
      </c>
      <c r="G275" s="53" t="s">
        <v>296</v>
      </c>
    </row>
    <row r="276" spans="1:7" ht="28.8" x14ac:dyDescent="0.3">
      <c r="A276" s="48" t="s">
        <v>27</v>
      </c>
      <c r="B276" s="53" t="s">
        <v>2568</v>
      </c>
      <c r="C276" s="77">
        <v>3</v>
      </c>
      <c r="E276" s="51" t="s">
        <v>67</v>
      </c>
      <c r="G276" s="53" t="s">
        <v>2576</v>
      </c>
    </row>
    <row r="277" spans="1:7" ht="28.8" x14ac:dyDescent="0.3">
      <c r="A277" s="48" t="s">
        <v>27</v>
      </c>
      <c r="B277" s="53" t="s">
        <v>2569</v>
      </c>
      <c r="C277" s="77">
        <v>3</v>
      </c>
      <c r="E277" s="51" t="s">
        <v>67</v>
      </c>
      <c r="G277" s="53" t="s">
        <v>297</v>
      </c>
    </row>
    <row r="278" spans="1:7" ht="28.8" x14ac:dyDescent="0.3">
      <c r="A278" s="48" t="s">
        <v>27</v>
      </c>
      <c r="B278" s="53" t="s">
        <v>2570</v>
      </c>
      <c r="C278" s="77">
        <v>3</v>
      </c>
      <c r="E278" s="51" t="s">
        <v>67</v>
      </c>
      <c r="G278" s="53" t="s">
        <v>254</v>
      </c>
    </row>
    <row r="279" spans="1:7" ht="28.8" x14ac:dyDescent="0.3">
      <c r="A279" s="48" t="s">
        <v>27</v>
      </c>
      <c r="B279" s="53" t="s">
        <v>2571</v>
      </c>
      <c r="C279" s="77">
        <v>3</v>
      </c>
      <c r="E279" s="51" t="s">
        <v>67</v>
      </c>
      <c r="G279" s="53" t="s">
        <v>1105</v>
      </c>
    </row>
    <row r="280" spans="1:7" ht="28.8" x14ac:dyDescent="0.3">
      <c r="A280" s="48" t="s">
        <v>27</v>
      </c>
      <c r="B280" s="53" t="s">
        <v>2572</v>
      </c>
      <c r="C280" s="77">
        <v>3</v>
      </c>
      <c r="E280" s="51" t="s">
        <v>67</v>
      </c>
      <c r="G280" s="53" t="s">
        <v>256</v>
      </c>
    </row>
    <row r="281" spans="1:7" x14ac:dyDescent="0.3">
      <c r="A281" s="48" t="s">
        <v>27</v>
      </c>
      <c r="B281" s="53" t="s">
        <v>2573</v>
      </c>
      <c r="C281" s="77">
        <v>3</v>
      </c>
      <c r="E281" s="51" t="s">
        <v>67</v>
      </c>
      <c r="G281" s="53" t="s">
        <v>296</v>
      </c>
    </row>
    <row r="282" spans="1:7" x14ac:dyDescent="0.3">
      <c r="A282" s="48" t="s">
        <v>27</v>
      </c>
      <c r="B282" s="53" t="s">
        <v>2574</v>
      </c>
      <c r="C282" s="77">
        <v>3</v>
      </c>
      <c r="E282" s="51" t="s">
        <v>67</v>
      </c>
      <c r="G282" s="53" t="s">
        <v>296</v>
      </c>
    </row>
    <row r="283" spans="1:7" x14ac:dyDescent="0.3">
      <c r="A283" s="48" t="s">
        <v>27</v>
      </c>
      <c r="B283" s="86" t="s">
        <v>65</v>
      </c>
      <c r="C283" s="52">
        <f>AVERAGE(C269:C282)</f>
        <v>3</v>
      </c>
      <c r="E283" s="51">
        <f>COUNTIF(E269:E282,"YES")</f>
        <v>14</v>
      </c>
    </row>
    <row r="285" spans="1:7" x14ac:dyDescent="0.3">
      <c r="A285" s="48" t="s">
        <v>28</v>
      </c>
      <c r="B285" s="71" t="s">
        <v>2577</v>
      </c>
      <c r="C285" s="52">
        <v>3</v>
      </c>
      <c r="E285" s="51" t="s">
        <v>67</v>
      </c>
      <c r="G285" s="51" t="s">
        <v>309</v>
      </c>
    </row>
    <row r="286" spans="1:7" ht="28.8" x14ac:dyDescent="0.3">
      <c r="A286" s="48" t="s">
        <v>28</v>
      </c>
      <c r="B286" s="71" t="s">
        <v>2578</v>
      </c>
      <c r="C286" s="52">
        <v>4</v>
      </c>
      <c r="E286" s="51" t="s">
        <v>67</v>
      </c>
      <c r="G286" s="51" t="s">
        <v>309</v>
      </c>
    </row>
    <row r="287" spans="1:7" x14ac:dyDescent="0.3">
      <c r="B287" s="86" t="s">
        <v>65</v>
      </c>
      <c r="C287" s="52">
        <f>AVERAGE(C285:C286)</f>
        <v>3.5</v>
      </c>
      <c r="E287" s="51">
        <f>COUNTIF(E285:E286,"YES")</f>
        <v>2</v>
      </c>
    </row>
    <row r="290" spans="2:5" s="45" customFormat="1" x14ac:dyDescent="0.3">
      <c r="B290" s="92" t="s">
        <v>2807</v>
      </c>
      <c r="C290" s="75"/>
      <c r="E290" s="76">
        <f>SUM(E2:E287)</f>
        <v>233</v>
      </c>
    </row>
  </sheetData>
  <pageMargins left="0.7" right="0.7" top="0.75" bottom="0.75" header="0.3" footer="0.3"/>
  <pageSetup paperSize="9" orientation="portrait"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179AA-76F4-48CE-9506-CA1F2BEC12A3}">
  <dimension ref="A1:I236"/>
  <sheetViews>
    <sheetView workbookViewId="0">
      <pane ySplit="1" topLeftCell="A2" activePane="bottomLeft" state="frozen"/>
      <selection pane="bottomLeft"/>
    </sheetView>
  </sheetViews>
  <sheetFormatPr defaultColWidth="8.88671875" defaultRowHeight="14.4" x14ac:dyDescent="0.3"/>
  <cols>
    <col min="1" max="1" width="22.5546875" style="5" bestFit="1" customWidth="1"/>
    <col min="2" max="2" width="72.88671875" style="5" customWidth="1"/>
    <col min="3" max="3" width="12" style="6" bestFit="1" customWidth="1"/>
    <col min="4" max="4" width="6.88671875" style="5" customWidth="1"/>
    <col min="5" max="5" width="7.21875" style="5" bestFit="1" customWidth="1"/>
    <col min="6" max="6" width="8.88671875" style="5"/>
    <col min="7" max="7" width="23.6640625" style="5" bestFit="1" customWidth="1"/>
    <col min="8" max="8" width="8.88671875" style="5"/>
    <col min="9" max="9" width="13.5546875" style="5" bestFit="1" customWidth="1"/>
    <col min="10" max="16384" width="8.88671875" style="5"/>
  </cols>
  <sheetData>
    <row r="1" spans="1:9" s="10" customFormat="1" x14ac:dyDescent="0.3">
      <c r="A1" s="10" t="s">
        <v>0</v>
      </c>
      <c r="B1" s="11" t="s">
        <v>29</v>
      </c>
      <c r="C1" s="12" t="s">
        <v>63</v>
      </c>
      <c r="E1" s="10" t="s">
        <v>64</v>
      </c>
      <c r="G1" s="10" t="s">
        <v>230</v>
      </c>
      <c r="I1" s="10" t="s">
        <v>72</v>
      </c>
    </row>
    <row r="2" spans="1:9" ht="28.8" x14ac:dyDescent="0.3">
      <c r="A2" s="2" t="s">
        <v>2</v>
      </c>
      <c r="B2" s="1" t="s">
        <v>2592</v>
      </c>
      <c r="C2" s="4">
        <v>1</v>
      </c>
      <c r="E2" s="5" t="s">
        <v>67</v>
      </c>
    </row>
    <row r="3" spans="1:9" x14ac:dyDescent="0.3">
      <c r="A3" s="2" t="s">
        <v>2</v>
      </c>
      <c r="B3" s="86" t="s">
        <v>65</v>
      </c>
      <c r="C3" s="6">
        <f>AVERAGE(C2)</f>
        <v>1</v>
      </c>
      <c r="E3" s="5">
        <f>COUNTIF(E2:E2,"YES")</f>
        <v>1</v>
      </c>
    </row>
    <row r="4" spans="1:9" x14ac:dyDescent="0.3">
      <c r="A4" s="2"/>
      <c r="B4" s="1"/>
      <c r="C4" s="4"/>
    </row>
    <row r="5" spans="1:9" ht="28.8" x14ac:dyDescent="0.3">
      <c r="A5" s="2" t="s">
        <v>3</v>
      </c>
      <c r="B5" s="1" t="s">
        <v>2593</v>
      </c>
      <c r="C5" s="4">
        <v>1</v>
      </c>
      <c r="E5" s="5" t="s">
        <v>67</v>
      </c>
    </row>
    <row r="6" spans="1:9" ht="43.2" x14ac:dyDescent="0.3">
      <c r="A6" s="2" t="s">
        <v>3</v>
      </c>
      <c r="B6" s="1" t="s">
        <v>2594</v>
      </c>
      <c r="C6" s="4">
        <v>2</v>
      </c>
      <c r="E6" s="5" t="s">
        <v>67</v>
      </c>
    </row>
    <row r="7" spans="1:9" ht="43.2" x14ac:dyDescent="0.3">
      <c r="A7" s="2" t="s">
        <v>3</v>
      </c>
      <c r="B7" s="1" t="s">
        <v>2595</v>
      </c>
      <c r="C7" s="4">
        <v>2</v>
      </c>
      <c r="E7" s="5" t="s">
        <v>67</v>
      </c>
    </row>
    <row r="8" spans="1:9" x14ac:dyDescent="0.3">
      <c r="A8" s="2" t="s">
        <v>3</v>
      </c>
      <c r="B8" s="86" t="s">
        <v>65</v>
      </c>
      <c r="C8" s="6">
        <f>AVERAGE(C5:C7)</f>
        <v>1.6666666666666667</v>
      </c>
      <c r="E8" s="5">
        <f>COUNTIF(E5:E7,"YES")</f>
        <v>3</v>
      </c>
    </row>
    <row r="9" spans="1:9" x14ac:dyDescent="0.3">
      <c r="A9" s="2"/>
    </row>
    <row r="10" spans="1:9" ht="28.8" x14ac:dyDescent="0.3">
      <c r="A10" s="2" t="s">
        <v>5</v>
      </c>
      <c r="B10" s="1" t="s">
        <v>2596</v>
      </c>
      <c r="C10" s="6">
        <v>3</v>
      </c>
      <c r="E10" s="5" t="s">
        <v>67</v>
      </c>
    </row>
    <row r="11" spans="1:9" ht="43.2" x14ac:dyDescent="0.3">
      <c r="A11" s="2" t="s">
        <v>5</v>
      </c>
      <c r="B11" s="1" t="s">
        <v>2597</v>
      </c>
      <c r="C11" s="6">
        <v>3</v>
      </c>
      <c r="E11" s="5" t="s">
        <v>67</v>
      </c>
    </row>
    <row r="12" spans="1:9" ht="43.2" x14ac:dyDescent="0.3">
      <c r="A12" s="2" t="s">
        <v>5</v>
      </c>
      <c r="B12" s="1" t="s">
        <v>2598</v>
      </c>
      <c r="C12" s="6">
        <v>3</v>
      </c>
      <c r="E12" s="5" t="s">
        <v>67</v>
      </c>
    </row>
    <row r="13" spans="1:9" ht="28.8" x14ac:dyDescent="0.3">
      <c r="A13" s="2" t="s">
        <v>5</v>
      </c>
      <c r="B13" s="1" t="s">
        <v>2599</v>
      </c>
      <c r="C13" s="6">
        <v>3</v>
      </c>
      <c r="E13" s="5" t="s">
        <v>67</v>
      </c>
    </row>
    <row r="14" spans="1:9" ht="28.8" x14ac:dyDescent="0.3">
      <c r="A14" s="2" t="s">
        <v>5</v>
      </c>
      <c r="B14" s="1" t="s">
        <v>2600</v>
      </c>
      <c r="C14" s="6">
        <v>3</v>
      </c>
      <c r="E14" s="5" t="s">
        <v>67</v>
      </c>
    </row>
    <row r="15" spans="1:9" ht="43.2" x14ac:dyDescent="0.3">
      <c r="A15" s="2" t="s">
        <v>5</v>
      </c>
      <c r="B15" s="1" t="s">
        <v>2601</v>
      </c>
      <c r="C15" s="6">
        <v>3</v>
      </c>
      <c r="E15" s="5" t="s">
        <v>67</v>
      </c>
    </row>
    <row r="16" spans="1:9" ht="43.2" x14ac:dyDescent="0.3">
      <c r="A16" s="2" t="s">
        <v>5</v>
      </c>
      <c r="B16" s="1" t="s">
        <v>2602</v>
      </c>
      <c r="C16" s="6">
        <v>3</v>
      </c>
      <c r="E16" s="5" t="s">
        <v>67</v>
      </c>
    </row>
    <row r="17" spans="1:7" ht="28.8" x14ac:dyDescent="0.3">
      <c r="A17" s="2" t="s">
        <v>5</v>
      </c>
      <c r="B17" s="1" t="s">
        <v>2603</v>
      </c>
      <c r="C17" s="6">
        <v>3</v>
      </c>
      <c r="E17" s="5" t="s">
        <v>67</v>
      </c>
    </row>
    <row r="18" spans="1:7" x14ac:dyDescent="0.3">
      <c r="A18" s="2" t="s">
        <v>5</v>
      </c>
      <c r="B18" s="86" t="s">
        <v>65</v>
      </c>
      <c r="C18" s="6">
        <f>AVERAGE(C10:C17)</f>
        <v>3</v>
      </c>
      <c r="E18" s="5">
        <f>COUNTIF(E10:E17,"YES")</f>
        <v>8</v>
      </c>
    </row>
    <row r="20" spans="1:7" ht="43.2" x14ac:dyDescent="0.3">
      <c r="A20" s="2" t="s">
        <v>432</v>
      </c>
      <c r="B20" s="1" t="s">
        <v>634</v>
      </c>
      <c r="C20" s="4">
        <v>3</v>
      </c>
      <c r="E20" s="5" t="s">
        <v>67</v>
      </c>
      <c r="G20" s="1" t="s">
        <v>629</v>
      </c>
    </row>
    <row r="21" spans="1:7" x14ac:dyDescent="0.3">
      <c r="A21" s="2" t="s">
        <v>432</v>
      </c>
      <c r="B21" s="1" t="s">
        <v>635</v>
      </c>
      <c r="C21" s="4">
        <v>3</v>
      </c>
      <c r="E21" s="5" t="s">
        <v>67</v>
      </c>
      <c r="G21" s="1" t="s">
        <v>636</v>
      </c>
    </row>
    <row r="22" spans="1:7" ht="28.8" x14ac:dyDescent="0.3">
      <c r="A22" s="2" t="s">
        <v>432</v>
      </c>
      <c r="B22" s="1" t="s">
        <v>637</v>
      </c>
      <c r="C22" s="4">
        <v>3</v>
      </c>
      <c r="E22" s="5" t="s">
        <v>67</v>
      </c>
      <c r="G22" s="1" t="s">
        <v>638</v>
      </c>
    </row>
    <row r="23" spans="1:7" ht="43.2" x14ac:dyDescent="0.3">
      <c r="A23" s="2" t="s">
        <v>432</v>
      </c>
      <c r="B23" s="1" t="s">
        <v>639</v>
      </c>
      <c r="C23" s="4">
        <v>3</v>
      </c>
      <c r="E23" s="5" t="s">
        <v>67</v>
      </c>
      <c r="G23" s="1" t="s">
        <v>255</v>
      </c>
    </row>
    <row r="24" spans="1:7" x14ac:dyDescent="0.3">
      <c r="A24" s="2" t="s">
        <v>432</v>
      </c>
      <c r="B24" s="1" t="s">
        <v>640</v>
      </c>
      <c r="C24" s="4">
        <v>3</v>
      </c>
      <c r="E24" s="5" t="s">
        <v>67</v>
      </c>
      <c r="G24" s="1" t="s">
        <v>255</v>
      </c>
    </row>
    <row r="25" spans="1:7" ht="28.8" x14ac:dyDescent="0.3">
      <c r="A25" s="2" t="s">
        <v>432</v>
      </c>
      <c r="B25" s="1" t="s">
        <v>641</v>
      </c>
      <c r="C25" s="4">
        <v>3</v>
      </c>
      <c r="E25" s="5" t="s">
        <v>67</v>
      </c>
      <c r="G25" s="1">
        <v>2022</v>
      </c>
    </row>
    <row r="26" spans="1:7" x14ac:dyDescent="0.3">
      <c r="A26" s="2" t="s">
        <v>432</v>
      </c>
      <c r="B26" s="86" t="s">
        <v>65</v>
      </c>
      <c r="C26" s="4">
        <f>AVERAGE(C20:C25)</f>
        <v>3</v>
      </c>
      <c r="E26" s="5">
        <f>COUNTIF(E20:E25,"YES")</f>
        <v>6</v>
      </c>
    </row>
    <row r="28" spans="1:7" ht="57.6" x14ac:dyDescent="0.3">
      <c r="A28" s="2" t="s">
        <v>7</v>
      </c>
      <c r="B28" s="13" t="s">
        <v>2604</v>
      </c>
      <c r="C28" s="7">
        <v>3</v>
      </c>
      <c r="E28" s="5" t="s">
        <v>67</v>
      </c>
      <c r="G28" s="13" t="s">
        <v>255</v>
      </c>
    </row>
    <row r="29" spans="1:7" ht="43.2" x14ac:dyDescent="0.3">
      <c r="A29" s="2" t="s">
        <v>7</v>
      </c>
      <c r="B29" s="13" t="s">
        <v>2605</v>
      </c>
      <c r="C29" s="7">
        <v>3</v>
      </c>
      <c r="E29" s="5" t="s">
        <v>67</v>
      </c>
      <c r="G29" s="13" t="s">
        <v>2606</v>
      </c>
    </row>
    <row r="30" spans="1:7" ht="28.8" x14ac:dyDescent="0.3">
      <c r="A30" s="2" t="s">
        <v>7</v>
      </c>
      <c r="B30" s="13" t="s">
        <v>2607</v>
      </c>
      <c r="C30" s="7">
        <v>3</v>
      </c>
      <c r="E30" s="5" t="s">
        <v>67</v>
      </c>
      <c r="G30" s="13" t="s">
        <v>255</v>
      </c>
    </row>
    <row r="31" spans="1:7" ht="43.2" x14ac:dyDescent="0.3">
      <c r="A31" s="2" t="s">
        <v>7</v>
      </c>
      <c r="B31" s="13" t="s">
        <v>2608</v>
      </c>
      <c r="C31" s="7">
        <v>3</v>
      </c>
      <c r="E31" s="5" t="s">
        <v>67</v>
      </c>
      <c r="G31" s="13" t="s">
        <v>667</v>
      </c>
    </row>
    <row r="32" spans="1:7" ht="28.8" x14ac:dyDescent="0.3">
      <c r="A32" s="2" t="s">
        <v>7</v>
      </c>
      <c r="B32" s="13" t="s">
        <v>2609</v>
      </c>
      <c r="C32" s="7">
        <v>3</v>
      </c>
      <c r="E32" s="5" t="s">
        <v>67</v>
      </c>
      <c r="G32" s="13" t="s">
        <v>73</v>
      </c>
    </row>
    <row r="33" spans="1:5" x14ac:dyDescent="0.3">
      <c r="A33" s="2" t="s">
        <v>7</v>
      </c>
      <c r="B33" s="86" t="s">
        <v>65</v>
      </c>
      <c r="C33" s="6">
        <f>AVERAGE(C28:C32)</f>
        <v>3</v>
      </c>
      <c r="E33" s="5">
        <f>COUNTIF(E28:E32,"YES")</f>
        <v>5</v>
      </c>
    </row>
    <row r="35" spans="1:5" ht="28.8" x14ac:dyDescent="0.3">
      <c r="A35" s="2" t="s">
        <v>8</v>
      </c>
      <c r="B35" s="1" t="s">
        <v>2610</v>
      </c>
      <c r="C35" s="4">
        <v>3</v>
      </c>
      <c r="E35" s="5" t="s">
        <v>67</v>
      </c>
    </row>
    <row r="36" spans="1:5" x14ac:dyDescent="0.3">
      <c r="A36" s="2" t="s">
        <v>8</v>
      </c>
      <c r="B36" s="1" t="s">
        <v>2611</v>
      </c>
      <c r="C36" s="4">
        <v>1</v>
      </c>
      <c r="E36" s="5" t="s">
        <v>67</v>
      </c>
    </row>
    <row r="37" spans="1:5" x14ac:dyDescent="0.3">
      <c r="A37" s="2" t="s">
        <v>8</v>
      </c>
      <c r="B37" s="1" t="s">
        <v>2612</v>
      </c>
      <c r="C37" s="4">
        <v>1</v>
      </c>
      <c r="E37" s="5" t="s">
        <v>67</v>
      </c>
    </row>
    <row r="38" spans="1:5" x14ac:dyDescent="0.3">
      <c r="A38" s="2" t="s">
        <v>8</v>
      </c>
      <c r="B38" s="1" t="s">
        <v>2613</v>
      </c>
      <c r="C38" s="4">
        <v>2</v>
      </c>
      <c r="E38" s="5" t="s">
        <v>67</v>
      </c>
    </row>
    <row r="39" spans="1:5" ht="28.8" x14ac:dyDescent="0.3">
      <c r="A39" s="2" t="s">
        <v>8</v>
      </c>
      <c r="B39" s="1" t="s">
        <v>2614</v>
      </c>
      <c r="C39" s="4">
        <v>1</v>
      </c>
      <c r="E39" s="5" t="s">
        <v>67</v>
      </c>
    </row>
    <row r="40" spans="1:5" x14ac:dyDescent="0.3">
      <c r="A40" s="2" t="s">
        <v>8</v>
      </c>
      <c r="B40" s="86" t="s">
        <v>65</v>
      </c>
      <c r="C40" s="6">
        <f>AVERAGE(C35:C39)</f>
        <v>1.6</v>
      </c>
      <c r="E40" s="5">
        <f>COUNTIF(E35:E39,"YES")</f>
        <v>5</v>
      </c>
    </row>
    <row r="42" spans="1:5" ht="43.2" x14ac:dyDescent="0.3">
      <c r="A42" s="2" t="s">
        <v>9</v>
      </c>
      <c r="B42" s="3" t="s">
        <v>2615</v>
      </c>
      <c r="C42" s="4">
        <v>2</v>
      </c>
      <c r="E42" s="5" t="s">
        <v>67</v>
      </c>
    </row>
    <row r="43" spans="1:5" ht="28.8" x14ac:dyDescent="0.3">
      <c r="A43" s="2" t="s">
        <v>9</v>
      </c>
      <c r="B43" s="1" t="s">
        <v>2616</v>
      </c>
      <c r="C43" s="4">
        <v>2</v>
      </c>
      <c r="E43" s="5" t="s">
        <v>67</v>
      </c>
    </row>
    <row r="44" spans="1:5" x14ac:dyDescent="0.3">
      <c r="A44" s="2" t="s">
        <v>9</v>
      </c>
      <c r="B44" s="5" t="s">
        <v>2617</v>
      </c>
      <c r="C44" s="4">
        <v>1</v>
      </c>
      <c r="E44" s="5" t="s">
        <v>67</v>
      </c>
    </row>
    <row r="45" spans="1:5" ht="28.8" x14ac:dyDescent="0.3">
      <c r="A45" s="2" t="s">
        <v>9</v>
      </c>
      <c r="B45" s="3" t="s">
        <v>2618</v>
      </c>
      <c r="C45" s="4">
        <v>2</v>
      </c>
      <c r="E45" s="5" t="s">
        <v>67</v>
      </c>
    </row>
    <row r="46" spans="1:5" ht="43.2" x14ac:dyDescent="0.3">
      <c r="A46" s="2" t="s">
        <v>9</v>
      </c>
      <c r="B46" s="3" t="s">
        <v>2619</v>
      </c>
      <c r="C46" s="4">
        <v>2</v>
      </c>
      <c r="E46" s="5" t="s">
        <v>67</v>
      </c>
    </row>
    <row r="47" spans="1:5" ht="15.6" x14ac:dyDescent="0.3">
      <c r="A47" s="2" t="s">
        <v>9</v>
      </c>
      <c r="B47" s="84" t="s">
        <v>2782</v>
      </c>
      <c r="C47" s="4">
        <v>3</v>
      </c>
      <c r="E47" s="5" t="s">
        <v>67</v>
      </c>
    </row>
    <row r="48" spans="1:5" ht="43.2" x14ac:dyDescent="0.3">
      <c r="A48" s="2" t="s">
        <v>9</v>
      </c>
      <c r="B48" s="3" t="s">
        <v>2620</v>
      </c>
      <c r="C48" s="4">
        <v>2</v>
      </c>
      <c r="E48" s="5" t="s">
        <v>67</v>
      </c>
    </row>
    <row r="49" spans="1:5" ht="28.8" x14ac:dyDescent="0.3">
      <c r="A49" s="2" t="s">
        <v>9</v>
      </c>
      <c r="B49" s="3" t="s">
        <v>2621</v>
      </c>
      <c r="C49" s="4">
        <v>2</v>
      </c>
      <c r="E49" s="5" t="s">
        <v>67</v>
      </c>
    </row>
    <row r="50" spans="1:5" x14ac:dyDescent="0.3">
      <c r="A50" s="2" t="s">
        <v>9</v>
      </c>
      <c r="B50" s="84" t="s">
        <v>2622</v>
      </c>
      <c r="C50" s="4">
        <v>1</v>
      </c>
      <c r="E50" s="5" t="s">
        <v>67</v>
      </c>
    </row>
    <row r="51" spans="1:5" ht="28.8" x14ac:dyDescent="0.3">
      <c r="A51" s="2" t="s">
        <v>9</v>
      </c>
      <c r="B51" s="3" t="s">
        <v>2623</v>
      </c>
      <c r="C51" s="4">
        <v>1</v>
      </c>
      <c r="E51" s="5" t="s">
        <v>67</v>
      </c>
    </row>
    <row r="52" spans="1:5" ht="28.8" x14ac:dyDescent="0.3">
      <c r="A52" s="2" t="s">
        <v>9</v>
      </c>
      <c r="B52" s="3" t="s">
        <v>2624</v>
      </c>
      <c r="C52" s="4">
        <v>2</v>
      </c>
      <c r="E52" s="5" t="s">
        <v>67</v>
      </c>
    </row>
    <row r="53" spans="1:5" ht="57.6" x14ac:dyDescent="0.3">
      <c r="A53" s="2" t="s">
        <v>9</v>
      </c>
      <c r="B53" s="3" t="s">
        <v>2625</v>
      </c>
      <c r="C53" s="4">
        <v>2</v>
      </c>
      <c r="E53" s="5" t="s">
        <v>67</v>
      </c>
    </row>
    <row r="54" spans="1:5" x14ac:dyDescent="0.3">
      <c r="A54" s="2" t="s">
        <v>9</v>
      </c>
      <c r="B54" s="84" t="s">
        <v>2626</v>
      </c>
      <c r="C54" s="4">
        <v>1</v>
      </c>
      <c r="E54" s="5" t="s">
        <v>67</v>
      </c>
    </row>
    <row r="55" spans="1:5" ht="28.8" x14ac:dyDescent="0.3">
      <c r="A55" s="2" t="s">
        <v>9</v>
      </c>
      <c r="B55" s="3" t="s">
        <v>2627</v>
      </c>
      <c r="C55" s="4">
        <v>2</v>
      </c>
      <c r="E55" s="5" t="s">
        <v>67</v>
      </c>
    </row>
    <row r="56" spans="1:5" ht="172.8" x14ac:dyDescent="0.3">
      <c r="A56" s="2" t="s">
        <v>9</v>
      </c>
      <c r="B56" s="3" t="s">
        <v>2628</v>
      </c>
      <c r="C56" s="4">
        <v>2</v>
      </c>
      <c r="E56" s="5" t="s">
        <v>67</v>
      </c>
    </row>
    <row r="57" spans="1:5" ht="43.2" x14ac:dyDescent="0.3">
      <c r="A57" s="2" t="s">
        <v>9</v>
      </c>
      <c r="B57" s="3" t="s">
        <v>2629</v>
      </c>
      <c r="C57" s="4">
        <v>2</v>
      </c>
      <c r="E57" s="5" t="s">
        <v>67</v>
      </c>
    </row>
    <row r="58" spans="1:5" ht="28.8" x14ac:dyDescent="0.3">
      <c r="A58" s="2" t="s">
        <v>9</v>
      </c>
      <c r="B58" s="3" t="s">
        <v>2630</v>
      </c>
      <c r="C58" s="4">
        <v>2</v>
      </c>
      <c r="E58" s="5" t="s">
        <v>67</v>
      </c>
    </row>
    <row r="59" spans="1:5" ht="43.2" x14ac:dyDescent="0.3">
      <c r="A59" s="2" t="s">
        <v>9</v>
      </c>
      <c r="B59" s="3" t="s">
        <v>2631</v>
      </c>
      <c r="C59" s="4">
        <v>2</v>
      </c>
      <c r="E59" s="5" t="s">
        <v>67</v>
      </c>
    </row>
    <row r="60" spans="1:5" ht="28.8" x14ac:dyDescent="0.3">
      <c r="A60" s="2" t="s">
        <v>9</v>
      </c>
      <c r="B60" s="3" t="s">
        <v>2632</v>
      </c>
      <c r="C60" s="4">
        <v>2</v>
      </c>
      <c r="E60" s="5" t="s">
        <v>67</v>
      </c>
    </row>
    <row r="61" spans="1:5" ht="28.8" x14ac:dyDescent="0.3">
      <c r="A61" s="2" t="s">
        <v>9</v>
      </c>
      <c r="B61" s="3" t="s">
        <v>2633</v>
      </c>
      <c r="C61" s="4">
        <v>1</v>
      </c>
      <c r="E61" s="5" t="s">
        <v>67</v>
      </c>
    </row>
    <row r="62" spans="1:5" ht="43.2" x14ac:dyDescent="0.3">
      <c r="A62" s="2" t="s">
        <v>9</v>
      </c>
      <c r="B62" s="3" t="s">
        <v>2634</v>
      </c>
      <c r="C62" s="4">
        <v>2</v>
      </c>
      <c r="E62" s="5" t="s">
        <v>67</v>
      </c>
    </row>
    <row r="63" spans="1:5" ht="43.2" x14ac:dyDescent="0.3">
      <c r="A63" s="2" t="s">
        <v>9</v>
      </c>
      <c r="B63" s="3" t="s">
        <v>2635</v>
      </c>
      <c r="C63" s="4">
        <v>2</v>
      </c>
      <c r="E63" s="5" t="s">
        <v>67</v>
      </c>
    </row>
    <row r="64" spans="1:5" x14ac:dyDescent="0.3">
      <c r="A64" s="2" t="s">
        <v>9</v>
      </c>
      <c r="B64" s="84" t="s">
        <v>2636</v>
      </c>
      <c r="C64" s="4">
        <v>2</v>
      </c>
      <c r="E64" s="5" t="s">
        <v>67</v>
      </c>
    </row>
    <row r="65" spans="1:7" ht="28.8" x14ac:dyDescent="0.3">
      <c r="A65" s="2" t="s">
        <v>9</v>
      </c>
      <c r="B65" s="3" t="s">
        <v>2637</v>
      </c>
      <c r="C65" s="4">
        <v>2</v>
      </c>
      <c r="E65" s="5" t="s">
        <v>67</v>
      </c>
    </row>
    <row r="66" spans="1:7" ht="28.8" x14ac:dyDescent="0.3">
      <c r="A66" s="2" t="s">
        <v>9</v>
      </c>
      <c r="B66" s="3" t="s">
        <v>2638</v>
      </c>
      <c r="C66" s="4">
        <v>2</v>
      </c>
      <c r="E66" s="5" t="s">
        <v>67</v>
      </c>
    </row>
    <row r="67" spans="1:7" x14ac:dyDescent="0.3">
      <c r="A67" s="2" t="s">
        <v>9</v>
      </c>
      <c r="B67" s="86" t="s">
        <v>65</v>
      </c>
      <c r="C67" s="6">
        <f>AVERAGE(C42:C66)</f>
        <v>1.84</v>
      </c>
      <c r="E67" s="5">
        <f>COUNTIF(E42:E66,"YES")</f>
        <v>25</v>
      </c>
    </row>
    <row r="69" spans="1:7" ht="28.8" x14ac:dyDescent="0.3">
      <c r="A69" s="2" t="s">
        <v>10</v>
      </c>
      <c r="B69" s="1" t="s">
        <v>2639</v>
      </c>
      <c r="C69" s="4">
        <v>4</v>
      </c>
      <c r="E69" s="5" t="s">
        <v>67</v>
      </c>
      <c r="G69" s="1">
        <v>2021</v>
      </c>
    </row>
    <row r="70" spans="1:7" ht="43.2" x14ac:dyDescent="0.3">
      <c r="A70" s="2" t="s">
        <v>10</v>
      </c>
      <c r="B70" s="1" t="s">
        <v>2640</v>
      </c>
      <c r="C70" s="4">
        <v>3</v>
      </c>
      <c r="E70" s="5" t="s">
        <v>67</v>
      </c>
      <c r="G70" s="1">
        <v>2021</v>
      </c>
    </row>
    <row r="71" spans="1:7" ht="28.8" x14ac:dyDescent="0.3">
      <c r="A71" s="2" t="s">
        <v>10</v>
      </c>
      <c r="B71" s="1" t="s">
        <v>2641</v>
      </c>
      <c r="C71" s="4">
        <v>3</v>
      </c>
      <c r="E71" s="5" t="s">
        <v>67</v>
      </c>
      <c r="G71" s="1" t="s">
        <v>2646</v>
      </c>
    </row>
    <row r="72" spans="1:7" x14ac:dyDescent="0.3">
      <c r="A72" s="2" t="s">
        <v>10</v>
      </c>
      <c r="B72" s="1" t="s">
        <v>2642</v>
      </c>
      <c r="C72" s="4">
        <v>3</v>
      </c>
      <c r="E72" s="5" t="s">
        <v>67</v>
      </c>
      <c r="G72" s="1">
        <v>2020</v>
      </c>
    </row>
    <row r="73" spans="1:7" ht="28.8" x14ac:dyDescent="0.3">
      <c r="A73" s="2" t="s">
        <v>10</v>
      </c>
      <c r="B73" s="1" t="s">
        <v>2643</v>
      </c>
      <c r="C73" s="4">
        <v>4</v>
      </c>
      <c r="E73" s="5" t="s">
        <v>67</v>
      </c>
      <c r="G73" s="1" t="s">
        <v>2416</v>
      </c>
    </row>
    <row r="74" spans="1:7" ht="28.8" x14ac:dyDescent="0.3">
      <c r="A74" s="2" t="s">
        <v>10</v>
      </c>
      <c r="B74" s="1" t="s">
        <v>2644</v>
      </c>
      <c r="C74" s="4">
        <v>3</v>
      </c>
      <c r="E74" s="5" t="s">
        <v>67</v>
      </c>
      <c r="G74" s="1" t="s">
        <v>2416</v>
      </c>
    </row>
    <row r="75" spans="1:7" x14ac:dyDescent="0.3">
      <c r="A75" s="2" t="s">
        <v>10</v>
      </c>
      <c r="B75" s="1" t="s">
        <v>2645</v>
      </c>
      <c r="C75" s="4">
        <v>3</v>
      </c>
      <c r="E75" s="5" t="s">
        <v>67</v>
      </c>
      <c r="G75" s="1" t="s">
        <v>2647</v>
      </c>
    </row>
    <row r="76" spans="1:7" x14ac:dyDescent="0.3">
      <c r="A76" s="2" t="s">
        <v>10</v>
      </c>
      <c r="B76" s="86" t="s">
        <v>65</v>
      </c>
      <c r="C76" s="6">
        <f>AVERAGE(C69:C75)</f>
        <v>3.2857142857142856</v>
      </c>
      <c r="E76" s="5">
        <f>COUNTIF(E69:E75,"YES")</f>
        <v>7</v>
      </c>
    </row>
    <row r="78" spans="1:7" ht="28.8" x14ac:dyDescent="0.3">
      <c r="A78" s="2" t="s">
        <v>11</v>
      </c>
      <c r="B78" s="1" t="s">
        <v>2648</v>
      </c>
      <c r="C78" s="8">
        <v>2</v>
      </c>
      <c r="E78" s="5" t="s">
        <v>67</v>
      </c>
    </row>
    <row r="79" spans="1:7" ht="28.8" x14ac:dyDescent="0.3">
      <c r="A79" s="2" t="s">
        <v>11</v>
      </c>
      <c r="B79" s="1" t="s">
        <v>2649</v>
      </c>
      <c r="C79" s="8">
        <v>3</v>
      </c>
      <c r="E79" s="5" t="s">
        <v>67</v>
      </c>
    </row>
    <row r="80" spans="1:7" ht="28.8" x14ac:dyDescent="0.3">
      <c r="A80" s="2" t="s">
        <v>11</v>
      </c>
      <c r="B80" s="1" t="s">
        <v>2650</v>
      </c>
      <c r="C80" s="8">
        <v>3</v>
      </c>
      <c r="E80" s="5" t="s">
        <v>67</v>
      </c>
    </row>
    <row r="81" spans="1:5" ht="28.8" x14ac:dyDescent="0.3">
      <c r="A81" s="2" t="s">
        <v>11</v>
      </c>
      <c r="B81" s="1" t="s">
        <v>2651</v>
      </c>
      <c r="C81" s="8">
        <v>2</v>
      </c>
      <c r="E81" s="5" t="s">
        <v>67</v>
      </c>
    </row>
    <row r="82" spans="1:5" ht="28.8" x14ac:dyDescent="0.3">
      <c r="A82" s="2" t="s">
        <v>11</v>
      </c>
      <c r="B82" s="1" t="s">
        <v>2652</v>
      </c>
      <c r="C82" s="8">
        <v>3</v>
      </c>
      <c r="E82" s="5" t="s">
        <v>67</v>
      </c>
    </row>
    <row r="83" spans="1:5" ht="28.8" x14ac:dyDescent="0.3">
      <c r="A83" s="2" t="s">
        <v>11</v>
      </c>
      <c r="B83" s="1" t="s">
        <v>2653</v>
      </c>
      <c r="C83" s="8">
        <v>2</v>
      </c>
      <c r="E83" s="5" t="s">
        <v>67</v>
      </c>
    </row>
    <row r="84" spans="1:5" x14ac:dyDescent="0.3">
      <c r="A84" s="2" t="s">
        <v>11</v>
      </c>
      <c r="B84" s="86" t="s">
        <v>65</v>
      </c>
      <c r="C84" s="6">
        <f>AVERAGE(C78:C83)</f>
        <v>2.5</v>
      </c>
      <c r="E84" s="5">
        <f>COUNTIF(E78:E83,"YES")</f>
        <v>6</v>
      </c>
    </row>
    <row r="86" spans="1:5" ht="43.2" x14ac:dyDescent="0.3">
      <c r="A86" s="2" t="s">
        <v>12</v>
      </c>
      <c r="B86" s="1" t="s">
        <v>2654</v>
      </c>
      <c r="C86" s="4">
        <v>2</v>
      </c>
      <c r="E86" s="5" t="s">
        <v>67</v>
      </c>
    </row>
    <row r="87" spans="1:5" ht="43.2" x14ac:dyDescent="0.3">
      <c r="A87" s="2" t="s">
        <v>12</v>
      </c>
      <c r="B87" s="1" t="s">
        <v>2655</v>
      </c>
      <c r="C87" s="4">
        <v>2</v>
      </c>
      <c r="E87" s="5" t="s">
        <v>67</v>
      </c>
    </row>
    <row r="88" spans="1:5" ht="28.8" x14ac:dyDescent="0.3">
      <c r="A88" s="2" t="s">
        <v>12</v>
      </c>
      <c r="B88" s="1" t="s">
        <v>2656</v>
      </c>
      <c r="C88" s="4">
        <v>2</v>
      </c>
      <c r="E88" s="5" t="s">
        <v>67</v>
      </c>
    </row>
    <row r="89" spans="1:5" ht="57.6" x14ac:dyDescent="0.3">
      <c r="A89" s="2" t="s">
        <v>12</v>
      </c>
      <c r="B89" s="1" t="s">
        <v>2657</v>
      </c>
      <c r="C89" s="4">
        <v>2</v>
      </c>
      <c r="E89" s="5" t="s">
        <v>67</v>
      </c>
    </row>
    <row r="90" spans="1:5" ht="43.2" x14ac:dyDescent="0.3">
      <c r="A90" s="2" t="s">
        <v>12</v>
      </c>
      <c r="B90" s="1" t="s">
        <v>2658</v>
      </c>
      <c r="C90" s="4">
        <v>2</v>
      </c>
      <c r="E90" s="5" t="s">
        <v>67</v>
      </c>
    </row>
    <row r="91" spans="1:5" ht="72" x14ac:dyDescent="0.3">
      <c r="A91" s="2" t="s">
        <v>12</v>
      </c>
      <c r="B91" s="1" t="s">
        <v>2659</v>
      </c>
      <c r="C91" s="4">
        <v>2</v>
      </c>
      <c r="E91" s="5" t="s">
        <v>67</v>
      </c>
    </row>
    <row r="92" spans="1:5" ht="43.2" x14ac:dyDescent="0.3">
      <c r="A92" s="2" t="s">
        <v>12</v>
      </c>
      <c r="B92" s="1" t="s">
        <v>2660</v>
      </c>
      <c r="C92" s="4">
        <v>2</v>
      </c>
      <c r="E92" s="5" t="s">
        <v>67</v>
      </c>
    </row>
    <row r="93" spans="1:5" ht="28.8" x14ac:dyDescent="0.3">
      <c r="A93" s="2" t="s">
        <v>12</v>
      </c>
      <c r="B93" s="1" t="s">
        <v>2661</v>
      </c>
      <c r="C93" s="4">
        <v>2</v>
      </c>
      <c r="E93" s="5" t="s">
        <v>67</v>
      </c>
    </row>
    <row r="94" spans="1:5" ht="28.8" x14ac:dyDescent="0.3">
      <c r="A94" s="2" t="s">
        <v>12</v>
      </c>
      <c r="B94" s="1" t="s">
        <v>2662</v>
      </c>
      <c r="C94" s="4">
        <v>1</v>
      </c>
      <c r="E94" s="5" t="s">
        <v>67</v>
      </c>
    </row>
    <row r="95" spans="1:5" ht="28.8" x14ac:dyDescent="0.3">
      <c r="A95" s="2" t="s">
        <v>12</v>
      </c>
      <c r="B95" s="1" t="s">
        <v>2663</v>
      </c>
      <c r="C95" s="4">
        <v>2</v>
      </c>
      <c r="E95" s="5" t="s">
        <v>67</v>
      </c>
    </row>
    <row r="96" spans="1:5" x14ac:dyDescent="0.3">
      <c r="A96" s="2" t="s">
        <v>12</v>
      </c>
      <c r="B96" s="86" t="s">
        <v>65</v>
      </c>
      <c r="C96" s="6">
        <f>AVERAGE(C86:C95)</f>
        <v>1.9</v>
      </c>
      <c r="E96" s="5">
        <f>COUNTIF(E86:E95,"YES")</f>
        <v>10</v>
      </c>
    </row>
    <row r="98" spans="1:5" x14ac:dyDescent="0.3">
      <c r="A98" s="2" t="s">
        <v>13</v>
      </c>
      <c r="B98" s="1" t="s">
        <v>2664</v>
      </c>
      <c r="C98" s="4">
        <v>1</v>
      </c>
      <c r="E98" s="5" t="s">
        <v>67</v>
      </c>
    </row>
    <row r="99" spans="1:5" ht="28.8" x14ac:dyDescent="0.3">
      <c r="A99" s="2" t="s">
        <v>13</v>
      </c>
      <c r="B99" s="1" t="s">
        <v>2665</v>
      </c>
      <c r="C99" s="4">
        <v>3</v>
      </c>
      <c r="E99" s="5" t="s">
        <v>67</v>
      </c>
    </row>
    <row r="100" spans="1:5" ht="28.8" x14ac:dyDescent="0.3">
      <c r="A100" s="2" t="s">
        <v>13</v>
      </c>
      <c r="B100" s="9" t="s">
        <v>2666</v>
      </c>
      <c r="C100" s="4">
        <v>2</v>
      </c>
      <c r="E100" s="5" t="s">
        <v>67</v>
      </c>
    </row>
    <row r="101" spans="1:5" ht="44.4" x14ac:dyDescent="0.3">
      <c r="A101" s="2" t="s">
        <v>13</v>
      </c>
      <c r="B101" s="1" t="s">
        <v>2783</v>
      </c>
      <c r="C101" s="4">
        <v>5</v>
      </c>
      <c r="E101" s="5" t="s">
        <v>67</v>
      </c>
    </row>
    <row r="102" spans="1:5" ht="28.8" x14ac:dyDescent="0.3">
      <c r="A102" s="2" t="s">
        <v>13</v>
      </c>
      <c r="B102" s="1" t="s">
        <v>2667</v>
      </c>
      <c r="C102" s="4">
        <v>5</v>
      </c>
      <c r="E102" s="5" t="s">
        <v>67</v>
      </c>
    </row>
    <row r="103" spans="1:5" ht="57.6" x14ac:dyDescent="0.3">
      <c r="A103" s="2" t="s">
        <v>13</v>
      </c>
      <c r="B103" s="9" t="s">
        <v>2668</v>
      </c>
      <c r="C103" s="4">
        <v>2</v>
      </c>
      <c r="E103" s="5" t="s">
        <v>67</v>
      </c>
    </row>
    <row r="104" spans="1:5" ht="43.2" x14ac:dyDescent="0.3">
      <c r="A104" s="2" t="s">
        <v>13</v>
      </c>
      <c r="B104" s="9" t="s">
        <v>2669</v>
      </c>
      <c r="C104" s="4">
        <v>2</v>
      </c>
      <c r="E104" s="5" t="s">
        <v>67</v>
      </c>
    </row>
    <row r="105" spans="1:5" ht="72" x14ac:dyDescent="0.3">
      <c r="A105" s="2" t="s">
        <v>13</v>
      </c>
      <c r="B105" s="9" t="s">
        <v>2670</v>
      </c>
      <c r="C105" s="4">
        <v>2</v>
      </c>
      <c r="E105" s="5" t="s">
        <v>67</v>
      </c>
    </row>
    <row r="106" spans="1:5" ht="57.6" x14ac:dyDescent="0.3">
      <c r="A106" s="2" t="s">
        <v>13</v>
      </c>
      <c r="B106" s="1" t="s">
        <v>2671</v>
      </c>
      <c r="C106" s="4">
        <v>3</v>
      </c>
      <c r="E106" s="5" t="s">
        <v>67</v>
      </c>
    </row>
    <row r="107" spans="1:5" ht="28.8" x14ac:dyDescent="0.3">
      <c r="A107" s="2" t="s">
        <v>13</v>
      </c>
      <c r="B107" s="1" t="s">
        <v>2672</v>
      </c>
      <c r="C107" s="4">
        <v>1</v>
      </c>
      <c r="E107" s="5" t="s">
        <v>67</v>
      </c>
    </row>
    <row r="108" spans="1:5" ht="28.8" x14ac:dyDescent="0.3">
      <c r="A108" s="2" t="s">
        <v>13</v>
      </c>
      <c r="B108" s="9" t="s">
        <v>2673</v>
      </c>
      <c r="C108" s="4">
        <v>2</v>
      </c>
      <c r="E108" s="5" t="s">
        <v>67</v>
      </c>
    </row>
    <row r="109" spans="1:5" x14ac:dyDescent="0.3">
      <c r="A109" s="2" t="s">
        <v>13</v>
      </c>
      <c r="B109" s="86" t="s">
        <v>65</v>
      </c>
      <c r="C109" s="6">
        <f>AVERAGE(C98:C108)</f>
        <v>2.5454545454545454</v>
      </c>
      <c r="E109" s="5">
        <f>COUNTIF(E98:E108,"YES")</f>
        <v>11</v>
      </c>
    </row>
    <row r="111" spans="1:5" ht="28.8" x14ac:dyDescent="0.3">
      <c r="A111" s="2" t="s">
        <v>14</v>
      </c>
      <c r="B111" s="1" t="s">
        <v>2674</v>
      </c>
      <c r="C111" s="6">
        <v>2</v>
      </c>
      <c r="E111" s="5" t="s">
        <v>67</v>
      </c>
    </row>
    <row r="112" spans="1:5" ht="28.8" x14ac:dyDescent="0.3">
      <c r="A112" s="2" t="s">
        <v>14</v>
      </c>
      <c r="B112" s="1" t="s">
        <v>2675</v>
      </c>
      <c r="C112" s="8">
        <v>3</v>
      </c>
      <c r="E112" s="5" t="s">
        <v>67</v>
      </c>
    </row>
    <row r="113" spans="1:5" x14ac:dyDescent="0.3">
      <c r="A113" s="2" t="s">
        <v>14</v>
      </c>
      <c r="B113" s="1" t="s">
        <v>2676</v>
      </c>
      <c r="C113" s="8">
        <v>5</v>
      </c>
      <c r="E113" s="5" t="s">
        <v>67</v>
      </c>
    </row>
    <row r="114" spans="1:5" ht="28.8" x14ac:dyDescent="0.3">
      <c r="A114" s="2" t="s">
        <v>14</v>
      </c>
      <c r="B114" s="1" t="s">
        <v>2677</v>
      </c>
      <c r="C114" s="8">
        <v>3</v>
      </c>
      <c r="E114" s="5" t="s">
        <v>67</v>
      </c>
    </row>
    <row r="115" spans="1:5" ht="72" x14ac:dyDescent="0.3">
      <c r="A115" s="2" t="s">
        <v>14</v>
      </c>
      <c r="B115" s="1" t="s">
        <v>2678</v>
      </c>
      <c r="C115" s="8">
        <v>2</v>
      </c>
      <c r="E115" s="5" t="s">
        <v>67</v>
      </c>
    </row>
    <row r="116" spans="1:5" x14ac:dyDescent="0.3">
      <c r="A116" s="2" t="s">
        <v>14</v>
      </c>
      <c r="B116" s="1" t="s">
        <v>2679</v>
      </c>
      <c r="C116" s="8">
        <v>2</v>
      </c>
      <c r="E116" s="5" t="s">
        <v>67</v>
      </c>
    </row>
    <row r="117" spans="1:5" ht="28.8" x14ac:dyDescent="0.3">
      <c r="A117" s="2" t="s">
        <v>14</v>
      </c>
      <c r="B117" s="1" t="s">
        <v>2680</v>
      </c>
      <c r="C117" s="8">
        <v>2</v>
      </c>
      <c r="E117" s="5" t="s">
        <v>67</v>
      </c>
    </row>
    <row r="118" spans="1:5" ht="57.6" x14ac:dyDescent="0.3">
      <c r="A118" s="2" t="s">
        <v>14</v>
      </c>
      <c r="B118" s="1" t="s">
        <v>2681</v>
      </c>
      <c r="C118" s="8">
        <v>3</v>
      </c>
      <c r="E118" s="5" t="s">
        <v>67</v>
      </c>
    </row>
    <row r="119" spans="1:5" ht="57.6" x14ac:dyDescent="0.3">
      <c r="A119" s="2" t="s">
        <v>14</v>
      </c>
      <c r="B119" s="1" t="s">
        <v>2682</v>
      </c>
      <c r="C119" s="8">
        <v>2</v>
      </c>
      <c r="E119" s="5" t="s">
        <v>67</v>
      </c>
    </row>
    <row r="120" spans="1:5" ht="72" x14ac:dyDescent="0.3">
      <c r="A120" s="2" t="s">
        <v>14</v>
      </c>
      <c r="B120" s="1" t="s">
        <v>2683</v>
      </c>
      <c r="C120" s="8">
        <v>2</v>
      </c>
      <c r="E120" s="5" t="s">
        <v>67</v>
      </c>
    </row>
    <row r="121" spans="1:5" ht="57.6" x14ac:dyDescent="0.3">
      <c r="A121" s="2" t="s">
        <v>14</v>
      </c>
      <c r="B121" s="1" t="s">
        <v>2684</v>
      </c>
      <c r="C121" s="8">
        <v>2</v>
      </c>
      <c r="E121" s="5" t="s">
        <v>67</v>
      </c>
    </row>
    <row r="122" spans="1:5" x14ac:dyDescent="0.3">
      <c r="A122" s="2" t="s">
        <v>14</v>
      </c>
      <c r="B122" s="1" t="s">
        <v>2685</v>
      </c>
      <c r="C122" s="8">
        <v>1</v>
      </c>
      <c r="E122" s="5" t="s">
        <v>67</v>
      </c>
    </row>
    <row r="123" spans="1:5" x14ac:dyDescent="0.3">
      <c r="A123" s="2" t="s">
        <v>14</v>
      </c>
      <c r="B123" s="1" t="s">
        <v>2686</v>
      </c>
      <c r="C123" s="8">
        <v>3</v>
      </c>
      <c r="E123" s="5" t="s">
        <v>67</v>
      </c>
    </row>
    <row r="124" spans="1:5" x14ac:dyDescent="0.3">
      <c r="A124" s="2" t="s">
        <v>14</v>
      </c>
      <c r="B124" s="86" t="s">
        <v>65</v>
      </c>
      <c r="C124" s="6">
        <f>AVERAGE(C108:C123)</f>
        <v>2.4363636363636365</v>
      </c>
      <c r="E124" s="5">
        <f>COUNTIF(E111:E123,"YES")</f>
        <v>13</v>
      </c>
    </row>
    <row r="126" spans="1:5" ht="43.2" x14ac:dyDescent="0.3">
      <c r="A126" s="2" t="s">
        <v>15</v>
      </c>
      <c r="B126" s="1" t="s">
        <v>2687</v>
      </c>
      <c r="C126" s="4">
        <v>2</v>
      </c>
      <c r="E126" s="5" t="s">
        <v>67</v>
      </c>
    </row>
    <row r="127" spans="1:5" x14ac:dyDescent="0.3">
      <c r="A127" s="2" t="s">
        <v>15</v>
      </c>
      <c r="B127" s="86" t="s">
        <v>65</v>
      </c>
      <c r="C127" s="6">
        <f>AVERAGE(C126)</f>
        <v>2</v>
      </c>
      <c r="E127" s="5">
        <f>COUNTIF(E126:E126,"YES")</f>
        <v>1</v>
      </c>
    </row>
    <row r="129" spans="1:5" ht="43.2" x14ac:dyDescent="0.3">
      <c r="A129" s="2" t="s">
        <v>16</v>
      </c>
      <c r="B129" s="9" t="s">
        <v>2688</v>
      </c>
      <c r="C129" s="4">
        <v>2</v>
      </c>
      <c r="E129" s="5" t="s">
        <v>67</v>
      </c>
    </row>
    <row r="130" spans="1:5" x14ac:dyDescent="0.3">
      <c r="A130" s="2" t="s">
        <v>16</v>
      </c>
      <c r="B130" s="9" t="s">
        <v>2689</v>
      </c>
      <c r="C130" s="4">
        <v>2</v>
      </c>
      <c r="E130" s="5" t="s">
        <v>67</v>
      </c>
    </row>
    <row r="131" spans="1:5" ht="28.8" x14ac:dyDescent="0.3">
      <c r="A131" s="2" t="s">
        <v>16</v>
      </c>
      <c r="B131" s="9" t="s">
        <v>2150</v>
      </c>
      <c r="C131" s="4">
        <v>2</v>
      </c>
      <c r="E131" s="5" t="s">
        <v>67</v>
      </c>
    </row>
    <row r="132" spans="1:5" ht="43.2" x14ac:dyDescent="0.3">
      <c r="A132" s="2" t="s">
        <v>16</v>
      </c>
      <c r="B132" s="9" t="s">
        <v>2690</v>
      </c>
      <c r="C132" s="4">
        <v>1</v>
      </c>
      <c r="E132" s="5" t="s">
        <v>67</v>
      </c>
    </row>
    <row r="133" spans="1:5" ht="28.8" x14ac:dyDescent="0.3">
      <c r="A133" s="2" t="s">
        <v>16</v>
      </c>
      <c r="B133" s="9" t="s">
        <v>2691</v>
      </c>
      <c r="C133" s="4">
        <v>3</v>
      </c>
      <c r="E133" s="5" t="s">
        <v>67</v>
      </c>
    </row>
    <row r="134" spans="1:5" x14ac:dyDescent="0.3">
      <c r="A134" s="2" t="s">
        <v>16</v>
      </c>
      <c r="B134" s="9" t="s">
        <v>2692</v>
      </c>
      <c r="C134" s="4">
        <v>2</v>
      </c>
      <c r="E134" s="5" t="s">
        <v>67</v>
      </c>
    </row>
    <row r="135" spans="1:5" ht="28.8" x14ac:dyDescent="0.3">
      <c r="A135" s="2" t="s">
        <v>16</v>
      </c>
      <c r="B135" s="9" t="s">
        <v>2693</v>
      </c>
      <c r="C135" s="4">
        <v>2</v>
      </c>
      <c r="E135" s="5" t="s">
        <v>67</v>
      </c>
    </row>
    <row r="136" spans="1:5" x14ac:dyDescent="0.3">
      <c r="A136" s="2" t="s">
        <v>16</v>
      </c>
      <c r="B136" s="9" t="s">
        <v>2694</v>
      </c>
      <c r="C136" s="4">
        <v>2</v>
      </c>
      <c r="E136" s="5" t="s">
        <v>67</v>
      </c>
    </row>
    <row r="137" spans="1:5" x14ac:dyDescent="0.3">
      <c r="A137" s="2" t="s">
        <v>16</v>
      </c>
      <c r="B137" s="86" t="s">
        <v>65</v>
      </c>
      <c r="C137" s="6">
        <f>AVERAGE(C129:C136)</f>
        <v>2</v>
      </c>
      <c r="E137" s="5">
        <f>COUNTIF(E129:E136,"YES")</f>
        <v>8</v>
      </c>
    </row>
    <row r="139" spans="1:5" ht="28.8" x14ac:dyDescent="0.3">
      <c r="A139" s="2" t="s">
        <v>17</v>
      </c>
      <c r="B139" s="1" t="s">
        <v>2695</v>
      </c>
      <c r="C139" s="4">
        <v>2</v>
      </c>
      <c r="E139" s="5" t="s">
        <v>67</v>
      </c>
    </row>
    <row r="140" spans="1:5" ht="57.6" x14ac:dyDescent="0.3">
      <c r="A140" s="2" t="s">
        <v>17</v>
      </c>
      <c r="B140" s="1" t="s">
        <v>2696</v>
      </c>
      <c r="C140" s="4">
        <v>2</v>
      </c>
      <c r="E140" s="5" t="s">
        <v>67</v>
      </c>
    </row>
    <row r="141" spans="1:5" ht="43.2" x14ac:dyDescent="0.3">
      <c r="A141" s="2" t="s">
        <v>17</v>
      </c>
      <c r="B141" s="1" t="s">
        <v>2697</v>
      </c>
      <c r="C141" s="4">
        <v>2</v>
      </c>
      <c r="E141" s="5" t="s">
        <v>67</v>
      </c>
    </row>
    <row r="142" spans="1:5" ht="28.8" x14ac:dyDescent="0.3">
      <c r="A142" s="2" t="s">
        <v>17</v>
      </c>
      <c r="B142" s="1" t="s">
        <v>2698</v>
      </c>
      <c r="C142" s="4">
        <v>2</v>
      </c>
      <c r="E142" s="5" t="s">
        <v>67</v>
      </c>
    </row>
    <row r="143" spans="1:5" ht="28.8" x14ac:dyDescent="0.3">
      <c r="A143" s="2" t="s">
        <v>17</v>
      </c>
      <c r="B143" s="1" t="s">
        <v>2699</v>
      </c>
      <c r="C143" s="4">
        <v>2</v>
      </c>
      <c r="E143" s="5" t="s">
        <v>67</v>
      </c>
    </row>
    <row r="144" spans="1:5" x14ac:dyDescent="0.3">
      <c r="A144" s="2" t="s">
        <v>17</v>
      </c>
      <c r="B144" s="86" t="s">
        <v>65</v>
      </c>
      <c r="C144" s="6">
        <f>AVERAGE(C139:C143)</f>
        <v>2</v>
      </c>
      <c r="E144" s="5">
        <f>COUNTIF(E139:E143,"YES")</f>
        <v>5</v>
      </c>
    </row>
    <row r="146" spans="1:7" ht="43.2" x14ac:dyDescent="0.3">
      <c r="A146" s="2" t="s">
        <v>18</v>
      </c>
      <c r="B146" s="1" t="s">
        <v>2700</v>
      </c>
      <c r="C146" s="4">
        <v>2</v>
      </c>
      <c r="E146" s="5" t="s">
        <v>67</v>
      </c>
    </row>
    <row r="147" spans="1:7" ht="28.8" x14ac:dyDescent="0.3">
      <c r="A147" s="2" t="s">
        <v>18</v>
      </c>
      <c r="B147" s="1" t="s">
        <v>2701</v>
      </c>
      <c r="C147" s="4">
        <v>1</v>
      </c>
      <c r="E147" s="5" t="s">
        <v>67</v>
      </c>
    </row>
    <row r="148" spans="1:7" x14ac:dyDescent="0.3">
      <c r="A148" s="2" t="s">
        <v>18</v>
      </c>
      <c r="B148" s="86" t="s">
        <v>65</v>
      </c>
      <c r="C148" s="6">
        <f>AVERAGE(C146:C147)</f>
        <v>1.5</v>
      </c>
      <c r="E148" s="5">
        <f>COUNTIF(E146:E147,"YES")</f>
        <v>2</v>
      </c>
    </row>
    <row r="150" spans="1:7" ht="72" x14ac:dyDescent="0.3">
      <c r="A150" s="2" t="s">
        <v>19</v>
      </c>
      <c r="B150" s="1" t="s">
        <v>2702</v>
      </c>
      <c r="C150" s="4">
        <v>3</v>
      </c>
      <c r="E150" s="5" t="s">
        <v>67</v>
      </c>
      <c r="G150" s="1" t="s">
        <v>2703</v>
      </c>
    </row>
    <row r="151" spans="1:7" ht="43.2" x14ac:dyDescent="0.3">
      <c r="A151" s="2" t="s">
        <v>19</v>
      </c>
      <c r="B151" s="1" t="s">
        <v>2704</v>
      </c>
      <c r="C151" s="4">
        <v>2</v>
      </c>
      <c r="E151" s="5" t="s">
        <v>67</v>
      </c>
      <c r="G151" s="1"/>
    </row>
    <row r="152" spans="1:7" ht="43.2" x14ac:dyDescent="0.3">
      <c r="A152" s="2" t="s">
        <v>19</v>
      </c>
      <c r="B152" s="1" t="s">
        <v>2705</v>
      </c>
      <c r="C152" s="4">
        <v>2</v>
      </c>
      <c r="E152" s="5" t="s">
        <v>67</v>
      </c>
      <c r="G152" s="1" t="s">
        <v>2706</v>
      </c>
    </row>
    <row r="153" spans="1:7" ht="57.6" x14ac:dyDescent="0.3">
      <c r="A153" s="2" t="s">
        <v>19</v>
      </c>
      <c r="B153" s="1" t="s">
        <v>2707</v>
      </c>
      <c r="C153" s="4">
        <v>3</v>
      </c>
      <c r="E153" s="5" t="s">
        <v>67</v>
      </c>
      <c r="G153" s="1" t="s">
        <v>2708</v>
      </c>
    </row>
    <row r="154" spans="1:7" ht="43.2" x14ac:dyDescent="0.3">
      <c r="A154" s="2" t="s">
        <v>19</v>
      </c>
      <c r="B154" s="1" t="s">
        <v>2709</v>
      </c>
      <c r="C154" s="4">
        <v>3</v>
      </c>
      <c r="E154" s="5" t="s">
        <v>67</v>
      </c>
      <c r="G154" s="1" t="s">
        <v>2708</v>
      </c>
    </row>
    <row r="155" spans="1:7" ht="43.2" x14ac:dyDescent="0.3">
      <c r="A155" s="2" t="s">
        <v>19</v>
      </c>
      <c r="B155" s="1" t="s">
        <v>2710</v>
      </c>
      <c r="C155" s="4">
        <v>3</v>
      </c>
      <c r="E155" s="5" t="s">
        <v>67</v>
      </c>
      <c r="G155" s="1" t="s">
        <v>2711</v>
      </c>
    </row>
    <row r="156" spans="1:7" ht="57.6" x14ac:dyDescent="0.3">
      <c r="A156" s="2" t="s">
        <v>19</v>
      </c>
      <c r="B156" s="1" t="s">
        <v>2712</v>
      </c>
      <c r="C156" s="4">
        <v>2</v>
      </c>
      <c r="E156" s="5" t="s">
        <v>67</v>
      </c>
      <c r="G156" s="1" t="s">
        <v>2713</v>
      </c>
    </row>
    <row r="157" spans="1:7" ht="43.2" x14ac:dyDescent="0.3">
      <c r="A157" s="2" t="s">
        <v>19</v>
      </c>
      <c r="B157" s="1" t="s">
        <v>2714</v>
      </c>
      <c r="C157" s="4">
        <v>3</v>
      </c>
      <c r="E157" s="5" t="s">
        <v>67</v>
      </c>
      <c r="G157" s="1" t="s">
        <v>2715</v>
      </c>
    </row>
    <row r="158" spans="1:7" ht="43.2" x14ac:dyDescent="0.3">
      <c r="A158" s="2" t="s">
        <v>19</v>
      </c>
      <c r="B158" s="1" t="s">
        <v>2716</v>
      </c>
      <c r="C158" s="4">
        <v>3</v>
      </c>
      <c r="E158" s="5" t="s">
        <v>67</v>
      </c>
      <c r="G158" s="1" t="s">
        <v>2715</v>
      </c>
    </row>
    <row r="159" spans="1:7" ht="43.2" x14ac:dyDescent="0.3">
      <c r="A159" s="2" t="s">
        <v>19</v>
      </c>
      <c r="B159" s="1" t="s">
        <v>2717</v>
      </c>
      <c r="C159" s="4">
        <v>2</v>
      </c>
      <c r="E159" s="5" t="s">
        <v>67</v>
      </c>
      <c r="G159" s="1" t="s">
        <v>2718</v>
      </c>
    </row>
    <row r="160" spans="1:7" ht="43.2" x14ac:dyDescent="0.3">
      <c r="A160" s="2" t="s">
        <v>19</v>
      </c>
      <c r="B160" s="1" t="s">
        <v>2719</v>
      </c>
      <c r="C160" s="4">
        <v>3</v>
      </c>
      <c r="E160" s="5" t="s">
        <v>67</v>
      </c>
      <c r="G160" s="1" t="s">
        <v>2509</v>
      </c>
    </row>
    <row r="161" spans="1:7" ht="43.2" x14ac:dyDescent="0.3">
      <c r="A161" s="2" t="s">
        <v>19</v>
      </c>
      <c r="B161" s="1" t="s">
        <v>2720</v>
      </c>
      <c r="C161" s="4">
        <v>3</v>
      </c>
      <c r="E161" s="5" t="s">
        <v>67</v>
      </c>
      <c r="G161" s="1" t="s">
        <v>2509</v>
      </c>
    </row>
    <row r="162" spans="1:7" ht="72" x14ac:dyDescent="0.3">
      <c r="A162" s="2" t="s">
        <v>19</v>
      </c>
      <c r="B162" s="1" t="s">
        <v>2721</v>
      </c>
      <c r="C162" s="4">
        <v>2</v>
      </c>
      <c r="E162" s="5" t="s">
        <v>67</v>
      </c>
      <c r="G162" s="1"/>
    </row>
    <row r="163" spans="1:7" ht="43.2" x14ac:dyDescent="0.3">
      <c r="A163" s="2" t="s">
        <v>19</v>
      </c>
      <c r="B163" s="1" t="s">
        <v>2722</v>
      </c>
      <c r="C163" s="4">
        <v>1</v>
      </c>
      <c r="E163" s="5" t="s">
        <v>67</v>
      </c>
      <c r="G163" s="1"/>
    </row>
    <row r="164" spans="1:7" ht="57.6" x14ac:dyDescent="0.3">
      <c r="A164" s="2" t="s">
        <v>19</v>
      </c>
      <c r="B164" s="1" t="s">
        <v>2723</v>
      </c>
      <c r="C164" s="4">
        <v>1</v>
      </c>
      <c r="E164" s="5" t="s">
        <v>67</v>
      </c>
      <c r="G164" s="1"/>
    </row>
    <row r="165" spans="1:7" ht="72" x14ac:dyDescent="0.3">
      <c r="A165" s="2" t="s">
        <v>19</v>
      </c>
      <c r="B165" s="1" t="s">
        <v>2724</v>
      </c>
      <c r="C165" s="4">
        <v>1</v>
      </c>
      <c r="E165" s="5" t="s">
        <v>67</v>
      </c>
      <c r="G165" s="1"/>
    </row>
    <row r="166" spans="1:7" x14ac:dyDescent="0.3">
      <c r="A166" s="2" t="s">
        <v>19</v>
      </c>
      <c r="B166" s="86" t="s">
        <v>65</v>
      </c>
      <c r="C166" s="6">
        <f>AVERAGE(C150:C165)</f>
        <v>2.3125</v>
      </c>
      <c r="E166" s="5">
        <f>COUNTIF(E150:E165,"YES")</f>
        <v>16</v>
      </c>
    </row>
    <row r="168" spans="1:7" ht="28.8" x14ac:dyDescent="0.3">
      <c r="A168" s="2" t="s">
        <v>21</v>
      </c>
      <c r="B168" s="1" t="s">
        <v>2725</v>
      </c>
      <c r="C168" s="4">
        <v>3</v>
      </c>
      <c r="E168" s="5" t="s">
        <v>67</v>
      </c>
      <c r="G168" s="1" t="s">
        <v>255</v>
      </c>
    </row>
    <row r="169" spans="1:7" x14ac:dyDescent="0.3">
      <c r="A169" s="2" t="s">
        <v>21</v>
      </c>
      <c r="B169" s="1" t="s">
        <v>2726</v>
      </c>
      <c r="C169" s="4">
        <v>3</v>
      </c>
      <c r="E169" s="5" t="s">
        <v>67</v>
      </c>
      <c r="G169" s="1" t="s">
        <v>73</v>
      </c>
    </row>
    <row r="170" spans="1:7" ht="43.2" x14ac:dyDescent="0.3">
      <c r="A170" s="2" t="s">
        <v>21</v>
      </c>
      <c r="B170" s="1" t="s">
        <v>2727</v>
      </c>
      <c r="C170" s="4">
        <v>4</v>
      </c>
      <c r="E170" s="5" t="s">
        <v>67</v>
      </c>
      <c r="G170" s="1" t="s">
        <v>226</v>
      </c>
    </row>
    <row r="171" spans="1:7" x14ac:dyDescent="0.3">
      <c r="A171" s="2" t="s">
        <v>21</v>
      </c>
      <c r="B171" s="1" t="s">
        <v>2728</v>
      </c>
      <c r="C171" s="4">
        <v>3</v>
      </c>
      <c r="E171" s="5" t="s">
        <v>67</v>
      </c>
      <c r="G171" s="1" t="s">
        <v>2729</v>
      </c>
    </row>
    <row r="172" spans="1:7" x14ac:dyDescent="0.3">
      <c r="A172" s="2" t="s">
        <v>21</v>
      </c>
      <c r="B172" s="86" t="s">
        <v>65</v>
      </c>
      <c r="C172" s="6">
        <f>AVERAGE(C168:C171)</f>
        <v>3.25</v>
      </c>
      <c r="E172" s="5">
        <f>COUNTIF(E168:E171,"YES")</f>
        <v>4</v>
      </c>
    </row>
    <row r="174" spans="1:7" x14ac:dyDescent="0.3">
      <c r="A174" s="2" t="s">
        <v>22</v>
      </c>
      <c r="B174" s="1" t="s">
        <v>2730</v>
      </c>
      <c r="C174" s="4">
        <v>3</v>
      </c>
      <c r="E174" s="5" t="s">
        <v>67</v>
      </c>
      <c r="G174" s="15">
        <v>44348</v>
      </c>
    </row>
    <row r="175" spans="1:7" ht="28.8" x14ac:dyDescent="0.3">
      <c r="A175" s="2" t="s">
        <v>22</v>
      </c>
      <c r="B175" s="1" t="s">
        <v>2731</v>
      </c>
      <c r="C175" s="4">
        <v>3</v>
      </c>
      <c r="E175" s="5" t="s">
        <v>67</v>
      </c>
      <c r="G175" s="15">
        <v>44378</v>
      </c>
    </row>
    <row r="176" spans="1:7" ht="28.8" x14ac:dyDescent="0.3">
      <c r="A176" s="2" t="s">
        <v>22</v>
      </c>
      <c r="B176" s="1" t="s">
        <v>2732</v>
      </c>
      <c r="C176" s="4">
        <v>3</v>
      </c>
      <c r="E176" s="5" t="s">
        <v>67</v>
      </c>
      <c r="G176" s="15">
        <v>44531</v>
      </c>
    </row>
    <row r="177" spans="1:7" ht="43.2" x14ac:dyDescent="0.3">
      <c r="A177" s="2" t="s">
        <v>22</v>
      </c>
      <c r="B177" s="1" t="s">
        <v>2733</v>
      </c>
      <c r="C177" s="4">
        <v>3</v>
      </c>
      <c r="E177" s="5" t="s">
        <v>67</v>
      </c>
      <c r="G177" s="15">
        <v>44713</v>
      </c>
    </row>
    <row r="178" spans="1:7" ht="28.8" x14ac:dyDescent="0.3">
      <c r="A178" s="2" t="s">
        <v>22</v>
      </c>
      <c r="B178" s="1" t="s">
        <v>2734</v>
      </c>
      <c r="C178" s="4">
        <v>3</v>
      </c>
      <c r="E178" s="5" t="s">
        <v>67</v>
      </c>
      <c r="G178" s="1" t="s">
        <v>255</v>
      </c>
    </row>
    <row r="179" spans="1:7" ht="28.8" x14ac:dyDescent="0.3">
      <c r="A179" s="2" t="s">
        <v>22</v>
      </c>
      <c r="B179" s="1" t="s">
        <v>2735</v>
      </c>
      <c r="C179" s="4">
        <v>3</v>
      </c>
      <c r="E179" s="5" t="s">
        <v>67</v>
      </c>
      <c r="G179" s="1" t="s">
        <v>255</v>
      </c>
    </row>
    <row r="180" spans="1:7" x14ac:dyDescent="0.3">
      <c r="A180" s="2" t="s">
        <v>22</v>
      </c>
      <c r="B180" s="1" t="s">
        <v>2736</v>
      </c>
      <c r="C180" s="4">
        <v>3</v>
      </c>
      <c r="E180" s="5" t="s">
        <v>67</v>
      </c>
      <c r="G180" s="1" t="s">
        <v>255</v>
      </c>
    </row>
    <row r="181" spans="1:7" x14ac:dyDescent="0.3">
      <c r="A181" s="2" t="s">
        <v>22</v>
      </c>
      <c r="B181" s="86" t="s">
        <v>65</v>
      </c>
      <c r="C181" s="6">
        <f>AVERAGE(C174:C180)</f>
        <v>3</v>
      </c>
      <c r="E181" s="5">
        <f>COUNTIF(E174:E180,"YES")</f>
        <v>7</v>
      </c>
    </row>
    <row r="183" spans="1:7" ht="28.8" x14ac:dyDescent="0.3">
      <c r="A183" s="2" t="s">
        <v>23</v>
      </c>
      <c r="B183" s="1" t="s">
        <v>2737</v>
      </c>
      <c r="C183" s="4">
        <v>3</v>
      </c>
      <c r="D183" s="1"/>
      <c r="E183" s="5" t="s">
        <v>67</v>
      </c>
      <c r="G183" s="1" t="s">
        <v>254</v>
      </c>
    </row>
    <row r="184" spans="1:7" x14ac:dyDescent="0.3">
      <c r="A184" s="2" t="s">
        <v>23</v>
      </c>
      <c r="B184" s="1" t="s">
        <v>2738</v>
      </c>
      <c r="C184" s="4">
        <v>3</v>
      </c>
      <c r="D184" s="1"/>
      <c r="E184" s="5" t="s">
        <v>67</v>
      </c>
      <c r="G184" s="1" t="s">
        <v>254</v>
      </c>
    </row>
    <row r="185" spans="1:7" x14ac:dyDescent="0.3">
      <c r="A185" s="2" t="s">
        <v>23</v>
      </c>
      <c r="B185" s="1" t="s">
        <v>2739</v>
      </c>
      <c r="C185" s="4">
        <v>3</v>
      </c>
      <c r="D185" s="1"/>
      <c r="E185" s="5" t="s">
        <v>67</v>
      </c>
      <c r="G185" s="1" t="s">
        <v>256</v>
      </c>
    </row>
    <row r="186" spans="1:7" x14ac:dyDescent="0.3">
      <c r="A186" s="2" t="s">
        <v>23</v>
      </c>
      <c r="B186" s="1" t="s">
        <v>2740</v>
      </c>
      <c r="C186" s="4">
        <v>3</v>
      </c>
      <c r="D186" s="1"/>
      <c r="E186" s="5" t="s">
        <v>67</v>
      </c>
      <c r="G186" s="1" t="s">
        <v>256</v>
      </c>
    </row>
    <row r="187" spans="1:7" ht="28.8" x14ac:dyDescent="0.3">
      <c r="A187" s="2" t="s">
        <v>23</v>
      </c>
      <c r="B187" s="1" t="s">
        <v>2741</v>
      </c>
      <c r="C187" s="4">
        <v>4</v>
      </c>
      <c r="D187" s="1"/>
      <c r="E187" s="5" t="s">
        <v>67</v>
      </c>
      <c r="G187" s="1" t="s">
        <v>256</v>
      </c>
    </row>
    <row r="188" spans="1:7" x14ac:dyDescent="0.3">
      <c r="A188" s="2" t="s">
        <v>23</v>
      </c>
      <c r="B188" s="1" t="s">
        <v>2742</v>
      </c>
      <c r="C188" s="4">
        <v>3</v>
      </c>
      <c r="D188" s="1"/>
      <c r="E188" s="5" t="s">
        <v>67</v>
      </c>
      <c r="G188" s="1" t="s">
        <v>296</v>
      </c>
    </row>
    <row r="189" spans="1:7" ht="28.8" x14ac:dyDescent="0.3">
      <c r="A189" s="2" t="s">
        <v>23</v>
      </c>
      <c r="B189" s="1" t="s">
        <v>2743</v>
      </c>
      <c r="C189" s="4">
        <v>3</v>
      </c>
      <c r="D189" s="1"/>
      <c r="E189" s="5" t="s">
        <v>67</v>
      </c>
      <c r="G189" s="1" t="s">
        <v>296</v>
      </c>
    </row>
    <row r="190" spans="1:7" x14ac:dyDescent="0.3">
      <c r="A190" s="2" t="s">
        <v>23</v>
      </c>
      <c r="B190" s="1" t="s">
        <v>2744</v>
      </c>
      <c r="C190" s="4">
        <v>3</v>
      </c>
      <c r="D190" s="1"/>
      <c r="E190" s="5" t="s">
        <v>67</v>
      </c>
      <c r="G190" s="1" t="s">
        <v>1032</v>
      </c>
    </row>
    <row r="191" spans="1:7" x14ac:dyDescent="0.3">
      <c r="A191" s="2" t="s">
        <v>23</v>
      </c>
      <c r="B191" s="1" t="s">
        <v>2745</v>
      </c>
      <c r="C191" s="4">
        <v>3</v>
      </c>
      <c r="D191" s="1"/>
      <c r="E191" s="5" t="s">
        <v>67</v>
      </c>
      <c r="G191" s="1" t="s">
        <v>1032</v>
      </c>
    </row>
    <row r="192" spans="1:7" x14ac:dyDescent="0.3">
      <c r="A192" s="2" t="s">
        <v>23</v>
      </c>
      <c r="B192" s="1" t="s">
        <v>2746</v>
      </c>
      <c r="C192" s="4">
        <v>3</v>
      </c>
      <c r="D192" s="1"/>
      <c r="E192" s="5" t="s">
        <v>67</v>
      </c>
      <c r="G192" s="1" t="s">
        <v>1032</v>
      </c>
    </row>
    <row r="193" spans="1:7" x14ac:dyDescent="0.3">
      <c r="A193" s="2" t="s">
        <v>23</v>
      </c>
      <c r="B193" s="1" t="s">
        <v>2747</v>
      </c>
      <c r="C193" s="4">
        <v>3</v>
      </c>
      <c r="D193" s="1"/>
      <c r="E193" s="5" t="s">
        <v>67</v>
      </c>
      <c r="G193" s="1" t="s">
        <v>1032</v>
      </c>
    </row>
    <row r="194" spans="1:7" x14ac:dyDescent="0.3">
      <c r="A194" s="2" t="s">
        <v>23</v>
      </c>
      <c r="B194" s="1" t="s">
        <v>2748</v>
      </c>
      <c r="C194" s="4">
        <v>3</v>
      </c>
      <c r="D194" s="1"/>
      <c r="E194" s="5" t="s">
        <v>67</v>
      </c>
      <c r="G194" s="1" t="s">
        <v>1032</v>
      </c>
    </row>
    <row r="195" spans="1:7" ht="28.8" x14ac:dyDescent="0.3">
      <c r="A195" s="2" t="s">
        <v>23</v>
      </c>
      <c r="B195" s="1" t="s">
        <v>2749</v>
      </c>
      <c r="C195" s="4">
        <v>3</v>
      </c>
      <c r="D195" s="1"/>
      <c r="E195" s="5" t="s">
        <v>67</v>
      </c>
      <c r="G195" s="1" t="s">
        <v>296</v>
      </c>
    </row>
    <row r="196" spans="1:7" ht="28.8" x14ac:dyDescent="0.3">
      <c r="A196" s="2" t="s">
        <v>23</v>
      </c>
      <c r="B196" s="1" t="s">
        <v>2750</v>
      </c>
      <c r="C196" s="4">
        <v>3</v>
      </c>
      <c r="D196" s="1"/>
      <c r="E196" s="5" t="s">
        <v>67</v>
      </c>
      <c r="G196" s="1" t="s">
        <v>256</v>
      </c>
    </row>
    <row r="197" spans="1:7" x14ac:dyDescent="0.3">
      <c r="A197" s="2" t="s">
        <v>23</v>
      </c>
      <c r="B197" s="86" t="s">
        <v>65</v>
      </c>
      <c r="C197" s="6">
        <f>AVERAGE(C183:C196)</f>
        <v>3.0714285714285716</v>
      </c>
      <c r="E197" s="5">
        <f>COUNTIF(E183:E196,"YES")</f>
        <v>14</v>
      </c>
    </row>
    <row r="199" spans="1:7" ht="28.8" x14ac:dyDescent="0.3">
      <c r="A199" s="2" t="s">
        <v>24</v>
      </c>
      <c r="B199" s="1" t="s">
        <v>2751</v>
      </c>
      <c r="C199" s="4">
        <v>3</v>
      </c>
      <c r="E199" s="5" t="s">
        <v>67</v>
      </c>
    </row>
    <row r="200" spans="1:7" x14ac:dyDescent="0.3">
      <c r="A200" s="2" t="s">
        <v>24</v>
      </c>
      <c r="B200" s="86" t="s">
        <v>65</v>
      </c>
      <c r="C200" s="6">
        <f>AVERAGE(C199)</f>
        <v>3</v>
      </c>
      <c r="E200" s="5">
        <f>COUNTIF(E199:E199,"YES")</f>
        <v>1</v>
      </c>
    </row>
    <row r="202" spans="1:7" ht="43.2" x14ac:dyDescent="0.3">
      <c r="A202" s="2" t="s">
        <v>25</v>
      </c>
      <c r="B202" s="1" t="s">
        <v>2752</v>
      </c>
      <c r="C202" s="4">
        <v>3</v>
      </c>
      <c r="E202" s="5" t="s">
        <v>67</v>
      </c>
      <c r="G202" s="1" t="s">
        <v>255</v>
      </c>
    </row>
    <row r="203" spans="1:7" ht="43.2" x14ac:dyDescent="0.3">
      <c r="A203" s="2" t="s">
        <v>25</v>
      </c>
      <c r="B203" s="1" t="s">
        <v>2753</v>
      </c>
      <c r="C203" s="4">
        <v>3</v>
      </c>
      <c r="E203" s="5" t="s">
        <v>67</v>
      </c>
      <c r="G203" s="1" t="s">
        <v>2756</v>
      </c>
    </row>
    <row r="204" spans="1:7" ht="43.2" x14ac:dyDescent="0.3">
      <c r="A204" s="2" t="s">
        <v>25</v>
      </c>
      <c r="B204" s="1" t="s">
        <v>2754</v>
      </c>
      <c r="C204" s="4">
        <v>3</v>
      </c>
      <c r="E204" s="5" t="s">
        <v>67</v>
      </c>
      <c r="G204" s="1" t="s">
        <v>255</v>
      </c>
    </row>
    <row r="205" spans="1:7" ht="30" x14ac:dyDescent="0.3">
      <c r="A205" s="2" t="s">
        <v>25</v>
      </c>
      <c r="B205" s="1" t="s">
        <v>2784</v>
      </c>
      <c r="C205" s="4">
        <v>3</v>
      </c>
      <c r="E205" s="5" t="s">
        <v>67</v>
      </c>
      <c r="G205" s="1" t="s">
        <v>255</v>
      </c>
    </row>
    <row r="206" spans="1:7" ht="43.2" x14ac:dyDescent="0.3">
      <c r="A206" s="2" t="s">
        <v>25</v>
      </c>
      <c r="B206" s="1" t="s">
        <v>2755</v>
      </c>
      <c r="C206" s="4">
        <v>2</v>
      </c>
      <c r="E206" s="5" t="s">
        <v>67</v>
      </c>
      <c r="G206" s="1" t="s">
        <v>2757</v>
      </c>
    </row>
    <row r="207" spans="1:7" ht="86.4" x14ac:dyDescent="0.3">
      <c r="A207" s="2" t="s">
        <v>25</v>
      </c>
      <c r="B207" s="1" t="s">
        <v>2785</v>
      </c>
      <c r="C207" s="4">
        <v>3</v>
      </c>
      <c r="E207" s="5" t="s">
        <v>67</v>
      </c>
      <c r="G207" s="1" t="s">
        <v>2758</v>
      </c>
    </row>
    <row r="208" spans="1:7" x14ac:dyDescent="0.3">
      <c r="A208" s="2" t="s">
        <v>25</v>
      </c>
      <c r="B208" s="86" t="s">
        <v>65</v>
      </c>
      <c r="C208" s="6">
        <f>AVERAGE(C202:C207)</f>
        <v>2.8333333333333335</v>
      </c>
      <c r="E208" s="5">
        <f>COUNTIF(E202:E207,"YES")</f>
        <v>6</v>
      </c>
    </row>
    <row r="210" spans="1:7" x14ac:dyDescent="0.3">
      <c r="A210" s="2" t="s">
        <v>27</v>
      </c>
      <c r="B210" s="1" t="s">
        <v>2759</v>
      </c>
      <c r="C210" s="4">
        <v>3</v>
      </c>
      <c r="E210" s="5" t="s">
        <v>67</v>
      </c>
      <c r="G210" s="1" t="s">
        <v>296</v>
      </c>
    </row>
    <row r="211" spans="1:7" ht="43.2" x14ac:dyDescent="0.3">
      <c r="A211" s="2" t="s">
        <v>27</v>
      </c>
      <c r="B211" s="1" t="s">
        <v>2760</v>
      </c>
      <c r="C211" s="4">
        <v>3</v>
      </c>
      <c r="E211" s="5" t="s">
        <v>67</v>
      </c>
      <c r="G211" s="1" t="s">
        <v>255</v>
      </c>
    </row>
    <row r="212" spans="1:7" ht="28.8" x14ac:dyDescent="0.3">
      <c r="A212" s="2" t="s">
        <v>27</v>
      </c>
      <c r="B212" s="1" t="s">
        <v>2761</v>
      </c>
      <c r="C212" s="4">
        <v>3</v>
      </c>
      <c r="E212" s="5" t="s">
        <v>67</v>
      </c>
      <c r="G212" s="1" t="s">
        <v>2775</v>
      </c>
    </row>
    <row r="213" spans="1:7" ht="57.6" x14ac:dyDescent="0.3">
      <c r="A213" s="2" t="s">
        <v>27</v>
      </c>
      <c r="B213" s="1" t="s">
        <v>2762</v>
      </c>
      <c r="C213" s="4">
        <v>5</v>
      </c>
      <c r="E213" s="5" t="s">
        <v>67</v>
      </c>
      <c r="G213" s="1" t="s">
        <v>296</v>
      </c>
    </row>
    <row r="214" spans="1:7" ht="43.2" x14ac:dyDescent="0.3">
      <c r="A214" s="2" t="s">
        <v>27</v>
      </c>
      <c r="B214" s="1" t="s">
        <v>2763</v>
      </c>
      <c r="C214" s="4">
        <v>3</v>
      </c>
      <c r="E214" s="5" t="s">
        <v>67</v>
      </c>
      <c r="G214" s="1" t="s">
        <v>296</v>
      </c>
    </row>
    <row r="215" spans="1:7" ht="28.8" x14ac:dyDescent="0.3">
      <c r="A215" s="2" t="s">
        <v>27</v>
      </c>
      <c r="B215" s="1" t="s">
        <v>2764</v>
      </c>
      <c r="C215" s="4">
        <v>3</v>
      </c>
      <c r="E215" s="5" t="s">
        <v>67</v>
      </c>
      <c r="G215" s="1" t="s">
        <v>1032</v>
      </c>
    </row>
    <row r="216" spans="1:7" ht="28.8" x14ac:dyDescent="0.3">
      <c r="A216" s="2" t="s">
        <v>27</v>
      </c>
      <c r="B216" s="1" t="s">
        <v>2765</v>
      </c>
      <c r="C216" s="4">
        <v>3</v>
      </c>
      <c r="E216" s="5" t="s">
        <v>67</v>
      </c>
      <c r="G216" s="1" t="s">
        <v>1032</v>
      </c>
    </row>
    <row r="217" spans="1:7" ht="28.8" x14ac:dyDescent="0.3">
      <c r="A217" s="2" t="s">
        <v>27</v>
      </c>
      <c r="B217" s="1" t="s">
        <v>2766</v>
      </c>
      <c r="C217" s="4">
        <v>3</v>
      </c>
      <c r="E217" s="5" t="s">
        <v>67</v>
      </c>
      <c r="G217" s="1" t="s">
        <v>296</v>
      </c>
    </row>
    <row r="218" spans="1:7" ht="28.8" x14ac:dyDescent="0.3">
      <c r="A218" s="2" t="s">
        <v>27</v>
      </c>
      <c r="B218" s="1" t="s">
        <v>2767</v>
      </c>
      <c r="C218" s="4">
        <v>3</v>
      </c>
      <c r="E218" s="5" t="s">
        <v>67</v>
      </c>
      <c r="G218" s="1" t="s">
        <v>1105</v>
      </c>
    </row>
    <row r="219" spans="1:7" x14ac:dyDescent="0.3">
      <c r="A219" s="2" t="s">
        <v>27</v>
      </c>
      <c r="B219" s="1" t="s">
        <v>2768</v>
      </c>
      <c r="C219" s="4">
        <v>3</v>
      </c>
      <c r="E219" s="5" t="s">
        <v>67</v>
      </c>
      <c r="G219" s="1" t="s">
        <v>296</v>
      </c>
    </row>
    <row r="220" spans="1:7" x14ac:dyDescent="0.3">
      <c r="A220" s="2" t="s">
        <v>27</v>
      </c>
      <c r="B220" s="1" t="s">
        <v>2769</v>
      </c>
      <c r="C220" s="4">
        <v>3</v>
      </c>
      <c r="E220" s="5" t="s">
        <v>67</v>
      </c>
      <c r="G220" s="1" t="s">
        <v>1032</v>
      </c>
    </row>
    <row r="221" spans="1:7" ht="57.6" x14ac:dyDescent="0.3">
      <c r="A221" s="2" t="s">
        <v>27</v>
      </c>
      <c r="B221" s="1" t="s">
        <v>2770</v>
      </c>
      <c r="C221" s="4">
        <v>3</v>
      </c>
      <c r="E221" s="5" t="s">
        <v>67</v>
      </c>
      <c r="G221" s="1" t="s">
        <v>254</v>
      </c>
    </row>
    <row r="222" spans="1:7" ht="28.8" x14ac:dyDescent="0.3">
      <c r="A222" s="2" t="s">
        <v>27</v>
      </c>
      <c r="B222" s="1" t="s">
        <v>2771</v>
      </c>
      <c r="C222" s="4">
        <v>3</v>
      </c>
      <c r="E222" s="5" t="s">
        <v>67</v>
      </c>
      <c r="G222" s="1" t="s">
        <v>1105</v>
      </c>
    </row>
    <row r="223" spans="1:7" ht="28.8" x14ac:dyDescent="0.3">
      <c r="A223" s="2" t="s">
        <v>27</v>
      </c>
      <c r="B223" s="1" t="s">
        <v>2772</v>
      </c>
      <c r="C223" s="4">
        <v>3</v>
      </c>
      <c r="E223" s="5" t="s">
        <v>67</v>
      </c>
      <c r="G223" s="1" t="s">
        <v>254</v>
      </c>
    </row>
    <row r="224" spans="1:7" ht="28.8" x14ac:dyDescent="0.3">
      <c r="A224" s="2" t="s">
        <v>27</v>
      </c>
      <c r="B224" s="1" t="s">
        <v>2773</v>
      </c>
      <c r="C224" s="4">
        <v>3</v>
      </c>
      <c r="E224" s="5" t="s">
        <v>67</v>
      </c>
      <c r="G224" s="1" t="s">
        <v>2776</v>
      </c>
    </row>
    <row r="225" spans="1:7" ht="28.8" x14ac:dyDescent="0.3">
      <c r="A225" s="2" t="s">
        <v>27</v>
      </c>
      <c r="B225" s="1" t="s">
        <v>2774</v>
      </c>
      <c r="C225" s="4">
        <v>3</v>
      </c>
      <c r="E225" s="5" t="s">
        <v>67</v>
      </c>
      <c r="G225" s="1" t="s">
        <v>254</v>
      </c>
    </row>
    <row r="226" spans="1:7" x14ac:dyDescent="0.3">
      <c r="A226" s="2" t="s">
        <v>27</v>
      </c>
      <c r="B226" s="86" t="s">
        <v>65</v>
      </c>
      <c r="C226" s="6">
        <f>AVERAGE(C210:C225)</f>
        <v>3.125</v>
      </c>
      <c r="E226" s="5">
        <f>COUNTIF(E210:E225,"YES")</f>
        <v>16</v>
      </c>
    </row>
    <row r="228" spans="1:7" ht="28.8" x14ac:dyDescent="0.3">
      <c r="A228" s="2" t="s">
        <v>28</v>
      </c>
      <c r="B228" s="9" t="s">
        <v>2777</v>
      </c>
      <c r="C228" s="6">
        <v>3</v>
      </c>
      <c r="E228" s="5" t="s">
        <v>67</v>
      </c>
    </row>
    <row r="229" spans="1:7" ht="72" x14ac:dyDescent="0.3">
      <c r="A229" s="2" t="s">
        <v>28</v>
      </c>
      <c r="B229" s="9" t="s">
        <v>2778</v>
      </c>
      <c r="C229" s="6">
        <v>3</v>
      </c>
      <c r="E229" s="5" t="s">
        <v>67</v>
      </c>
      <c r="G229" s="5" t="s">
        <v>309</v>
      </c>
    </row>
    <row r="230" spans="1:7" ht="43.2" x14ac:dyDescent="0.3">
      <c r="A230" s="2" t="s">
        <v>28</v>
      </c>
      <c r="B230" s="9" t="s">
        <v>2779</v>
      </c>
      <c r="C230" s="6">
        <v>3</v>
      </c>
      <c r="E230" s="5" t="s">
        <v>67</v>
      </c>
      <c r="G230" s="5" t="s">
        <v>309</v>
      </c>
    </row>
    <row r="231" spans="1:7" ht="28.8" x14ac:dyDescent="0.3">
      <c r="A231" s="2" t="s">
        <v>28</v>
      </c>
      <c r="B231" s="9" t="s">
        <v>2780</v>
      </c>
      <c r="C231" s="6">
        <v>3</v>
      </c>
      <c r="E231" s="5" t="s">
        <v>67</v>
      </c>
      <c r="G231" s="5" t="s">
        <v>309</v>
      </c>
    </row>
    <row r="232" spans="1:7" ht="43.2" x14ac:dyDescent="0.3">
      <c r="A232" s="2" t="s">
        <v>28</v>
      </c>
      <c r="B232" s="9" t="s">
        <v>2781</v>
      </c>
      <c r="C232" s="6">
        <v>3</v>
      </c>
      <c r="E232" s="5" t="s">
        <v>67</v>
      </c>
      <c r="G232" s="5" t="s">
        <v>309</v>
      </c>
    </row>
    <row r="233" spans="1:7" x14ac:dyDescent="0.3">
      <c r="A233" s="2" t="s">
        <v>28</v>
      </c>
      <c r="B233" s="86" t="s">
        <v>65</v>
      </c>
      <c r="C233" s="6">
        <f>AVERAGE(C228:C232)</f>
        <v>3</v>
      </c>
      <c r="E233" s="5">
        <f>COUNTIF(E228:E232,"YES")</f>
        <v>5</v>
      </c>
      <c r="G233" s="5" t="s">
        <v>309</v>
      </c>
    </row>
    <row r="236" spans="1:7" s="10" customFormat="1" x14ac:dyDescent="0.3">
      <c r="B236" s="92" t="s">
        <v>2807</v>
      </c>
      <c r="C236" s="56"/>
      <c r="E236" s="57">
        <f>SUM(E2:E233)</f>
        <v>185</v>
      </c>
    </row>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Raw specificity scores</vt:lpstr>
      <vt:lpstr>Raw scores minus AQ</vt:lpstr>
      <vt:lpstr>Density</vt:lpstr>
      <vt:lpstr>Regression analysis data</vt:lpstr>
      <vt:lpstr>Specificity 4s and 5s</vt:lpstr>
      <vt:lpstr>1. Retrofit London </vt:lpstr>
      <vt:lpstr>2. Low-carbon Development </vt:lpstr>
      <vt:lpstr>3. Low-carbon Transport</vt:lpstr>
      <vt:lpstr>4. Renewable Power</vt:lpstr>
      <vt:lpstr>5. Consumption Emissions</vt:lpstr>
      <vt:lpstr>6. Green Economy</vt:lpstr>
      <vt:lpstr>7. Resilient and Green</vt:lpstr>
      <vt:lpstr>8. Air Quality</vt:lpstr>
      <vt:lpstr>9. Enabling the council</vt:lpstr>
      <vt:lpstr>10. Enabling Others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2025-10-13T16:47:22Z</dcterms:created>
  <dcterms:modified xsi:type="dcterms:W3CDTF">2025-10-13T16:47:26Z</dcterms:modified>
</cp:coreProperties>
</file>